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9.0" lowestEdited="9.0" rupBuild="0.568"/>
  <x:bookViews>
    <x:workbookView xWindow="0" yWindow="0" windowWidth="28395" windowHeight="12210"/>
  </x:bookViews>
  <x:sheets>
    <x:sheet name="링크,유니온" sheetId="1" r:id="rId4"/>
  </x:sheets>
  <x:definedNames>
    <x:definedName name="_xlnm._FilterDatabase" localSheetId="0" hidden="1">'링크,유니온'!$A$5:$P$48</x:definedName>
  </x:definedNames>
  <x:calcPr xmlns:mc="http://schemas.openxmlformats.org/markup-compatibility/2006" xmlns:hs="http://schemas.haansoft.com/office/spreadsheet/8.0" mc:Ignorable="hs" hs:hclCalcId="902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<x:sst xmlns:r="http://schemas.openxmlformats.org/officeDocument/2006/relationships" xmlns:c="http://schemas.openxmlformats.org/drawingml/2006/chart" xmlns:x="http://schemas.openxmlformats.org/spreadsheetml/2006/main" count="291" uniqueCount="165">
  <x:si>
    <x:t>공격한 적 중 최대 HP가 가장 높은 적에 대한 약점을 15% 확률로 파악, 파악한 약점은 10초 동안 지속되며 최대 3회까지 중첩. 중첩 당 데미지 1%, 방어율 무시 1% 증가</x:t>
  </x:si>
  <x:si>
    <x:t>힘, 민첩, 지력, 운 각각
15/30/40/50/60/70
HP, MP 350/525/700/875/1050/1225,
데미지 흡수 5/7/9/11/13/15% 증가
쿨타임 5초</x:t>
  </x:si>
  <x:si>
    <x:t>받는 데미지 15% 감소
방어율 2/4/6/8/10% 무시</x:t>
  </x:si>
  <x:si>
    <x:t>몬스터 컬렉션 등록 확률 10%, 크리티컬 확률 2% 증가</x:t>
  </x:si>
  <x:si>
    <x:t>적에게 상태이상을 적용시키면 10초 동안 데미지 3% 증가</x:t>
  </x:si>
  <x:si>
    <x:t>몬컬 등록 확률 10/15/20/25/30/35%,
크리티컬 확률 2/4/6/7/9/10% 증가</x:t>
  </x:si>
  <x:si>
    <x:t>적에게 상태이상을 적용시키면 10초
동안 데미지 3/6/9/12/15/18% 증가,
쿨타임 20초</x:t>
  </x:si>
  <x:si>
    <x:t>전투상태 5초 지속시 데미지 1/2%
최대 5중첩, 지속시간 5초
발동시 1%증가</x:t>
  </x:si>
  <x:si>
    <x:t>방어율 무시 5/10%
HP가 100%인 몬스터 공격 시 데미지 7/14% 증가</x:t>
  </x:si>
  <x:si>
    <x:t>현재 HP가 최대 HP의 15% 이하가 되었을 때 자동 발동되어 3초 동안 1초마다 최대 HP의 20% 회복. 재발동 대기시간 410초</x:t>
  </x:si>
  <x:si>
    <x:t>노바</x:t>
  </x:si>
  <x:si>
    <x:t>X</x:t>
  </x:si>
  <x:si>
    <x:t>메카닉</x:t>
  </x:si>
  <x:si>
    <x:t>레벨</x:t>
  </x:si>
  <x:si>
    <x:t>모바일</x:t>
  </x:si>
  <x:si>
    <x:t>번호</x:t>
  </x:si>
  <x:si>
    <x:t>레프</x:t>
  </x:si>
  <x:si>
    <x:t>호영</x:t>
  </x:si>
  <x:si>
    <x:t>없음</x:t>
  </x:si>
  <x:si>
    <x:t>팔라딘</x:t>
  </x:si>
  <x:si>
    <x:t>비숍</x:t>
  </x:si>
  <x:si>
    <x:t>모험가</x:t>
  </x:si>
  <x:si>
    <x:t>종족</x:t>
  </x:si>
  <x:si>
    <x:t>캡틴</x:t>
  </x:si>
  <x:si>
    <x:t>신궁</x:t>
  </x:si>
  <x:si>
    <x:t>HP</x:t>
  </x:si>
  <x:si>
    <x:t>영웅</x:t>
  </x:si>
  <x:si>
    <x:t>STR</x:t>
  </x:si>
  <x:si>
    <x:t>INT</x:t>
  </x:si>
  <x:si>
    <x:t>히어로</x:t>
  </x:si>
  <x:si>
    <x:t>바이퍼</x:t>
  </x:si>
  <x:si>
    <x:t>MP</x:t>
  </x:si>
  <x:si>
    <x:t>80</x:t>
  </x:si>
  <x:si>
    <x:t>S</x:t>
  </x:si>
  <x:si>
    <x:t>SS</x:t>
  </x:si>
  <x:si>
    <x:t>자신감</x:t>
  </x:si>
  <x:si>
    <x:t>100</x:t>
  </x:si>
  <x:si>
    <x:t>20</x:t>
  </x:si>
  <x:si>
    <x:t>해적</x:t>
  </x:si>
  <x:si>
    <x:t>40</x:t>
  </x:si>
  <x:si>
    <x:t>아니마</x:t>
  </x:si>
  <x:si>
    <x:t>유니온</x:t>
  </x:si>
  <x:si>
    <x:t>등급</x:t>
  </x:si>
  <x:si>
    <x:t>10</x:t>
  </x:si>
  <x:si>
    <x:t>직업</x:t>
  </x:si>
  <x:si>
    <x:t>DEX</x:t>
  </x:si>
  <x:si>
    <x:t>궁수</x:t>
  </x:si>
  <x:si>
    <x:t>전사</x:t>
  </x:si>
  <x:si>
    <x:t>도적</x:t>
  </x:si>
  <x:si>
    <x:t>LUK</x:t>
  </x:si>
  <x:si>
    <x:t>카데나</x:t>
  </x:si>
  <x:si>
    <x:t>섀도어</x:t>
  </x:si>
  <x:si>
    <x:t>미하일</x:t>
  </x:si>
  <x:si>
    <x:t>제논</x:t>
  </x:si>
  <x:si>
    <x:t>카이저</x:t>
  </x:si>
  <x:si>
    <x:t>팬텀</x:t>
  </x:si>
  <x:si>
    <x:t>아크</x:t>
  </x:si>
  <x:si>
    <x:t>판단</x:t>
  </x:si>
  <x:si>
    <x:t>아란</x:t>
  </x:si>
  <x:si>
    <x:t>일리움</x:t>
  </x:si>
  <x:si>
    <x:t>제로</x:t>
  </x:si>
  <x:si>
    <x:t>마법사</x:t>
  </x:si>
  <x:si>
    <x:t>무아</x:t>
  </x:si>
  <x:si>
    <x:t>은월</x:t>
  </x:si>
  <x:si>
    <x:t>에반</x:t>
  </x:si>
  <x:si>
    <x:t>직업군</x:t>
  </x:si>
  <x:si>
    <x:t>SSS</x:t>
  </x:si>
  <x:si>
    <x:t>A</x:t>
  </x:si>
  <x:si>
    <x:t>B</x:t>
  </x:si>
  <x:si>
    <x:t>크리티컬 데미지 2/4%</x:t>
  </x:si>
  <x:si>
    <x:t>링크 유니온 효과 정리</x:t>
  </x:si>
  <x:si>
    <x:t>데미지 5/10% 증가</x:t>
  </x:si>
  <x:si>
    <x:t>몬스터 방어무시 10/15%</x:t>
  </x:si>
  <x:si>
    <x:t>크리티컬 확률 10/15%</x:t>
  </x:si>
  <x:si>
    <x:t>모든 스탯 5/10% 증가</x:t>
  </x:si>
  <x:si>
    <x:t>최대 HP가 높은 적의 약점을
15/17/19/21/23/25% 확률로 파악
파악한 약점은 10초 동안 지속되며
최대 3회까지 중첩. 중첩 당 데미지,
방어율 무시 각 1/1/2/2/3/3%</x:t>
  </x:si>
  <x:si>
    <x:t>레벨낮은 몬스터, 상태이상 몬스터
공격시 데미지 3/6%</x:t>
  </x:si>
  <x:si>
    <x:t>부활시 1/2/3/4/5/6/7/8 초간 무적</x:t>
  </x:si>
  <x:si>
    <x:t>타격시 70%확률로
순수HP회복</x:t>
  </x:si>
  <x:si>
    <x:t>공격시 20%확률로
데미지 증가</x:t>
  </x:si>
  <x:si>
    <x:t>타격시 70%확률로
순수MP회복</x:t>
  </x:si>
  <x:si>
    <x:t>STR, DEX, LUK 각각</x:t>
  </x:si>
  <x:si>
    <x:t>보스 데미지 10/15% 증가</x:t>
  </x:si>
  <x:si>
    <x:t>룬 지속시간 30/50% 중거</x:t>
  </x:si>
  <x:si>
    <x:t>사망시 5/10% 확률로 생존</x:t>
  </x:si>
  <x:si>
    <x:t>공격력과 마력 7, 상태 이상 내성 1, 모든 속성 내성 1% 증가</x:t>
  </x:si>
  <x:si>
    <x:t>일정거리 이동시 데미지 1/2% 증가
최대 6중첩, 지속시간 5초</x:t>
  </x:si>
  <x:si>
    <x:t>데몬슬레이어</x:t>
  </x:si>
  <x:si>
    <x:t>엘프의 축복</x:t>
  </x:si>
  <x:si>
    <x:t>메르세데스</x:t>
  </x:si>
  <x:si>
    <x:t>빛의 수호</x:t>
  </x:si>
  <x:si>
    <x:t>루미너스</x:t>
  </x:si>
  <x:si>
    <x:t>퍼미네이트</x:t>
  </x:si>
  <x:si>
    <x:t>엔젤릭버스터</x:t>
  </x:si>
  <x:si>
    <x:t>파이렛블레스</x:t>
  </x:si>
  <x:si>
    <x:t>데몬스 퓨리</x:t>
  </x:si>
  <x:si>
    <x:t>소울 컨트랙트</x:t>
  </x:si>
  <x:si>
    <x:t>캐논슈터</x:t>
  </x:si>
  <x:si>
    <x:t>아이언 윌</x:t>
  </x:si>
  <x:si>
    <x:t>크리티컬확률</x:t>
  </x:si>
  <x:si>
    <x:t>륀느의 축복</x:t>
  </x:si>
  <x:si>
    <x:t>구사일생</x:t>
  </x:si>
  <x:si>
    <x:t>S(140)</x:t>
  </x:si>
  <x:si>
    <x:t>SS(200)</x:t>
  </x:si>
  <x:si>
    <x:t>보우마스터</x:t>
  </x:si>
  <x:si>
    <x:t>메이플M</x:t>
  </x:si>
  <x:si>
    <x:t>시그너스</x:t>
  </x:si>
  <x:si>
    <x:t>데몬어벤져</x:t>
  </x:si>
  <x:si>
    <x:t>듀얼블레이드</x:t>
  </x:si>
  <x:si>
    <x:t>배틀메이지</x:t>
  </x:si>
  <x:si>
    <x:t>키네시스</x:t>
  </x:si>
  <x:si>
    <x:t>소환수지속시간</x:t>
  </x:si>
  <x:si>
    <x:t>B(60)</x:t>
  </x:si>
  <x:si>
    <x:t>와일드 레이지</x:t>
  </x:si>
  <x:si>
    <x:t>나이트로드</x:t>
  </x:si>
  <x:si>
    <x:t>링크 스킬</x:t>
  </x:si>
  <x:si>
    <x:t>나이트워커</x:t>
  </x:si>
  <x:si>
    <x:t>레지스탕스</x:t>
  </x:si>
  <x:si>
    <x:t>도적+해적</x:t>
  </x:si>
  <x:si>
    <x:t>A(100)</x:t>
  </x:si>
  <x:si>
    <x:t>스트라이커</x:t>
  </x:si>
  <x:si>
    <x:t>윈드브레이커</x:t>
  </x:si>
  <x:si>
    <x:t>와일드헌터</x:t>
  </x:si>
  <x:si>
    <x:t>룬 퍼시스턴스</x:t>
  </x:si>
  <x:si>
    <x:t>전투의 흐름</x:t>
  </x:si>
  <x:si>
    <x:t>다크나이트</x:t>
  </x:si>
  <x:si>
    <x:t>파이렛 블레스</x:t>
  </x:si>
  <x:si>
    <x:t>패스파인더</x:t>
  </x:si>
  <x:si>
    <x:t>블래스터</x:t>
  </x:si>
  <x:si>
    <x:t>프렌즈스토리</x:t>
  </x:si>
  <x:si>
    <x:t>시프 커닝</x:t>
  </x:si>
  <x:si>
    <x:t>플레임위자드</x:t>
  </x:si>
  <x:si>
    <x:t>유니온 합</x:t>
  </x:si>
  <x:si>
    <x:t>소울마스터</x:t>
  </x:si>
  <x:si>
    <x:t>신의아이</x:t>
  </x:si>
  <x:si>
    <x:t>인빈서블 빌리프</x:t>
  </x:si>
  <x:si>
    <x:t>임피리컬 널리지</x:t>
  </x:si>
  <x:si>
    <x:t>경험치 10/15%</x:t>
  </x:si>
  <x:si>
    <x:t>HP 10/15%</x:t>
  </x:si>
  <x:si>
    <x:t>어드벤쳐러 큐리어스</x:t>
  </x:si>
  <x:si>
    <x:t>데들리 인스팅트</x:t>
  </x:si>
  <x:si>
    <x:t>링크 스킬 효과</x:t>
  </x:si>
  <x:si>
    <x:t>SSS(250)</x:t>
  </x:si>
  <x:si>
    <x:t>콤보킬 어드밴티지</x:t>
  </x:si>
  <x:si>
    <x:t>인텐시브 인썰트</x:t>
  </x:si>
  <x:si>
    <x:t>하이브리드 로직</x:t>
  </x:si>
  <x:si>
    <x:t>시그너스 블레스</x:t>
  </x:si>
  <x:si>
    <x:t>아크메이지(썬,콜)</x:t>
  </x:si>
  <x:si>
    <x:t>스피릿 오브 프리덤</x:t>
  </x:si>
  <x:si>
    <x:t>아크메이지(불,독)</x:t>
  </x:si>
  <x:si>
    <x:t>메소획득량 증가</x:t>
  </x:si>
  <x:si>
    <x:t>획득경험치 증가</x:t>
  </x:si>
  <x:si>
    <x:t>모든 상태이상 저항</x:t>
  </x:si>
  <x:si>
    <x:t>공격력, 마력 증가</x:t>
  </x:si>
  <x:si>
    <x:t>크리티컬 데미지 증가</x:t>
  </x:si>
  <x:si>
    <x:t>스킬쿨타임 감소</x:t>
  </x:si>
  <x:si>
    <x:t>버프지속시간 증가</x:t>
  </x:si>
  <x:si>
    <x:t>적 방어율 무시</x:t>
  </x:si>
  <x:si>
    <x:t>보스데미지 증가</x:t>
  </x:si>
  <x:si>
    <x:t>힘 15, 민첩 15, 지력 15, 운 15, 최대 HP 350, 최대 MP 350, 데미지 흡수 5% 증가</x:t>
  </x:si>
  <x:si>
    <x:t>공 마 7/9/11/13/15/17/19/21/23/25,
상태 이상 내성, 모든 속성 내성
1/3/4/6/7/9/10/12/13/15% 증가</x:t>
  </x:si>
  <x:si>
    <x:t>현재 HP가 15% 이하가 되었을 때
발동. 3초 동안 1초마다 최대 HP의
20/23/26/29/32/35% 회복.
쿨타임 410/370/330/290/250/210초</x:t>
  </x:si>
  <x:si>
    <x:t>110초간 스탠스 100%
쿨타임 180초</x:t>
  </x:si>
  <x:si>
    <x:t>콤보킬 구슬 경험치 400/650%추가</x:t>
  </x:si>
  <x:si>
    <x:t>10초간 데미지 45/90%
쿨타임 90초
링크로 사용할 경우 효과 절반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</x:si>
</x:sst>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8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맑은 고딕"/>
      <x:sz val="22"/>
      <x:color rgb="ff000000"/>
    </x:font>
  </x:fonts>
  <x:fills count="14">
    <x:fill>
      <x:patternFill patternType="none"/>
    </x:fill>
    <x:fill>
      <x:patternFill patternType="gray125"/>
    </x:fill>
    <x:fill>
      <x:patternFill patternType="solid">
        <x:fgColor rgb="fffff2cc"/>
        <x:bgColor indexed="64"/>
      </x:patternFill>
    </x:fill>
    <x:fill>
      <x:patternFill patternType="solid">
        <x:fgColor rgb="ff8fabdb"/>
        <x:bgColor indexed="64"/>
      </x:patternFill>
    </x:fill>
    <x:fill>
      <x:patternFill patternType="solid">
        <x:fgColor rgb="ff8496b1"/>
        <x:bgColor indexed="64"/>
      </x:patternFill>
    </x:fill>
    <x:fill>
      <x:patternFill patternType="solid">
        <x:fgColor rgb="ffa8d08f"/>
        <x:bgColor indexed="64"/>
      </x:patternFill>
    </x:fill>
    <x:fill>
      <x:patternFill patternType="solid">
        <x:fgColor rgb="ff9cc3e6"/>
        <x:bgColor indexed="64"/>
      </x:patternFill>
    </x:fill>
    <x:fill>
      <x:patternFill patternType="solid">
        <x:fgColor rgb="ffc9c9c9"/>
        <x:bgColor indexed="64"/>
      </x:patternFill>
    </x:fill>
    <x:fill>
      <x:patternFill patternType="solid">
        <x:fgColor rgb="ffffd966"/>
        <x:bgColor indexed="64"/>
      </x:patternFill>
    </x:fill>
    <x:fill>
      <x:patternFill patternType="solid">
        <x:fgColor rgb="ffe9bbdb"/>
        <x:bgColor indexed="64"/>
      </x:patternFill>
    </x:fill>
    <x:fill>
      <x:patternFill patternType="solid">
        <x:fgColor rgb="ffd0eaed"/>
        <x:bgColor indexed="64"/>
      </x:patternFill>
    </x:fill>
    <x:fill>
      <x:patternFill patternType="solid">
        <x:fgColor rgb="ffe8b8b8"/>
        <x:bgColor indexed="64"/>
      </x:patternFill>
    </x:fill>
    <x:fill>
      <x:patternFill patternType="solid">
        <x:fgColor rgb="ff00b0f0"/>
        <x:bgColor indexed="64"/>
      </x:patternFill>
    </x:fill>
    <x:fill>
      <x:patternFill patternType="solid">
        <x:fgColor rgb="ff91ceeb"/>
        <x:bgColor indexed="64"/>
      </x:patternFill>
    </x:fill>
  </x:fills>
  <x:borders count="38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</x:border>
    <x:border>
      <x:left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</x:border>
    <x:border>
      <x:left>
        <x:color indexed="64"/>
      </x:left>
      <x:right>
        <x:color indexed="64"/>
      </x:right>
      <x:top style="medium">
        <x:color indexed="64"/>
      </x:top>
      <x:bottom style="medium">
        <x:color indexed="64"/>
      </x:bottom>
    </x:border>
    <x:border>
      <x:left style="medium">
        <x:color indexed="64"/>
      </x:left>
      <x:right style="medium">
        <x:color indexed="64"/>
      </x:right>
      <x:top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>
        <x:color indexed="64"/>
      </x:top>
      <x:bottom style="thin"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>
        <x:color indexed="64"/>
      </x:bottom>
    </x:border>
    <x:border>
      <x:left style="medium">
        <x:color indexed="64"/>
      </x:left>
      <x:right>
        <x:color indexed="64"/>
      </x:right>
      <x:top style="medium">
        <x:color indexed="64"/>
      </x:top>
      <x:bottom style="medium"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</x:border>
    <x:border>
      <x:left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medium">
        <x:color indexed="64"/>
      </x:left>
      <x:right style="medium"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>
        <x:color indexed="64"/>
      </x:bottom>
    </x:border>
    <x:border>
      <x:left style="medium">
        <x:color indexed="64"/>
      </x:left>
      <x:right style="thin"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>
        <x:color indexed="64"/>
      </x:right>
      <x:top style="medium">
        <x:color indexed="64"/>
      </x:top>
      <x:bottom style="thin">
        <x:color indexed="64"/>
      </x:bottom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>
        <x:color indexed="64"/>
      </x:top>
      <x:bottom style="medium"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22"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5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5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6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6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7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7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8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8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9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9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0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0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1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1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2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2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3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3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4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4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15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15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16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16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17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17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2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2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15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15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16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16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17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17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2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2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5" borderId="15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5" borderId="15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5" borderId="18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5" borderId="18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5" borderId="19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5" borderId="19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5" borderId="16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5" borderId="16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5" borderId="17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5" borderId="17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0" fillId="5" borderId="17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0" fillId="5" borderId="17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15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15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18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18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19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19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2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2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3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3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16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16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17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17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1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1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20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20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1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1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3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3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7" borderId="15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15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7" borderId="20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20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7" borderId="17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17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7" borderId="1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1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7" borderId="2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2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7" borderId="3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3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0" fillId="7" borderId="17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0" fillId="7" borderId="17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7" borderId="16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16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8" borderId="15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8" borderId="15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8" borderId="20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8" borderId="20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8" borderId="17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8" borderId="17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8" borderId="1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8" borderId="1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8" borderId="2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8" borderId="2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8" borderId="3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8" borderId="3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8" borderId="2" xfId="0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8" borderId="2" xfId="0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0" fillId="8" borderId="17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0" fillId="8" borderId="17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8" borderId="16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8" borderId="16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7" borderId="21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21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7" borderId="21" xfId="0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21" xfId="0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7" borderId="22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22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23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23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4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4" xfId="0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17" xfId="0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17" xfId="0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25" xfId="0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25" xfId="0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22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22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17" xfId="0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17" xfId="0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20" xfId="0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20" xfId="0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20" xfId="0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20" xfId="0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5" borderId="1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5" borderId="1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4" xfId="0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4" xfId="0" applyBorder="1" applyAlignment="1">
          <x:alignment horizontal="center" vertical="center"/>
        </x:xf>
      </mc:Fallback>
    </mc:AlternateContent>
    <x:xf numFmtId="0" fontId="0" fillId="0" borderId="26" xfId="0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10" borderId="20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0" borderId="20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0" borderId="17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0" borderId="17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0" borderId="1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0" borderId="1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0" borderId="2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0" borderId="2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0" borderId="20" xfId="0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0" borderId="20" xfId="0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0" borderId="3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0" borderId="3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0" fillId="10" borderId="17" xfId="0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0" fillId="10" borderId="17" xfId="0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1" borderId="20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1" borderId="20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1" borderId="17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1" borderId="17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1" borderId="1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1" borderId="1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1" borderId="2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1" borderId="2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1" borderId="3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1" borderId="3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1" borderId="16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1" borderId="16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12" borderId="0" xfId="0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12" borderId="0" xfId="0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5" borderId="27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5" borderId="27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5" borderId="2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5" borderId="2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5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5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5" borderId="17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5" borderId="17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5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5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17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17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7" borderId="1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1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7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5" borderId="2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5" borderId="2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5" borderId="3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5" borderId="3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5" borderId="1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5" borderId="1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1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1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8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8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8" borderId="1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8" borderId="1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0" borderId="15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0" borderId="15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1" borderId="15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1" borderId="15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31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31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2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2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32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32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21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21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0" xfId="0" applyFont="1" applyFill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0" xfId="0" applyFont="1" applyFill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23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23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9" borderId="33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9" borderId="33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3" borderId="15" xfId="0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3" borderId="15" xfId="0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6" xfId="0" applyNumberFormat="1" applyFont="1" applyFill="1" applyBorder="1" applyAlignment="1" applyProtection="1">
          <x:alignment horizontal="center" vertical="center"/>
        </x:xf>
      </mc:Fallback>
    </mc:AlternateContent>
    <x:xf numFmtId="0" fontId="0" fillId="0" borderId="0" xfId="0" applyNumberFormat="1" applyFont="1" applyFill="1" applyBorder="1" applyAlignment="1" applyProtection="1">
      <x:alignment horizontal="general" vertical="center"/>
    </x:xf>
  </x:cellXfs>
  <x:cellStyles count="1">
    <x:cellStyle xfId="0" builtinId="0"/>
  </x:cellStyles>
  <x:dxfs count="18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dae3f3"/>
              <x:bgColor rgb="ffdae3f3"/>
            </x:patternFill>
          </x:fill>
          <x:border>
            <x:bottom style="thin">
              <x:color rgb="ff8fabdb"/>
            </x:bottom>
          </x:border>
        </x:dxf>
      </mc:Choice>
      <mc:Fallback>
        <x:dxf>
          <x:font>
            <x:color rgb="ff000000"/>
            <x:b val="1"/>
          </x:font>
          <x:fill>
            <x:patternFill patternType="solid">
              <x:fgColor rgb="ffdae3f3"/>
              <x:bgColor rgb="ffdae3f3"/>
            </x:patternFill>
          </x:fill>
          <x:border>
            <x:bottom style="thin">
              <x:color rgb="ff8fabdb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dae3f3"/>
              <x:bgColor rgb="ffdae3f3"/>
            </x:patternFill>
          </x:fill>
          <x:border>
            <x:top style="thin">
              <x:color rgb="ff8fabdb"/>
            </x:top>
          </x:border>
        </x:dxf>
      </mc:Choice>
      <mc:Fallback>
        <x:dxf>
          <x:font>
            <x:color rgb="ff000000"/>
            <x:b val="1"/>
          </x:font>
          <x:fill>
            <x:patternFill patternType="solid">
              <x:fgColor rgb="ffdae3f3"/>
              <x:bgColor rgb="ffdae3f3"/>
            </x:patternFill>
          </x:fill>
          <x:border>
            <x:top style="thin">
              <x:color rgb="ff8fabdb"/>
            </x:top>
          </x:border>
        </x:dxf>
      </mc:Fallback>
    </mc:AlternateContent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size val="0"/>
            <hs:ratio val="0"/>
            <hs:spacing val="0"/>
            <hs:offset val="0"/>
          </x:font>
          <x:border>
            <x:top style="thin">
              <x:color rgb="ff4472c4"/>
            </x:top>
            <x:bottom style="thin">
              <x:color rgb="ff4472c4"/>
            </x:bottom>
          </x:border>
        </x:dxf>
      </mc:Choice>
      <mc:Fallback>
        <x:dxf>
          <x:font>
            <x:color rgb="ff000000"/>
            <x:b val="1"/>
          </x:font>
          <x:border>
            <x:top style="thin">
              <x:color rgb="ff4472c4"/>
            </x:top>
            <x:bottom style="thin">
              <x:color rgb="ff4472c4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color rgb="ff000000"/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size val="0"/>
            <hs:ratio val="0"/>
            <hs:spacing val="0"/>
            <hs:offset val="0"/>
          </x:font>
          <x:border>
            <x:bottom style="thin">
              <x:color rgb="ff8fabdb"/>
            </x:bottom>
          </x:border>
        </x:dxf>
      </mc:Choice>
      <mc:Fallback>
        <x:dxf>
          <x:font>
            <x:color rgb="ff000000"/>
            <x:b val="1"/>
          </x:font>
          <x:border>
            <x:bottom style="thin">
              <x:color rgb="ff8fabdb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color rgb="ff000000"/>
            <x:b val="1"/>
          </x:font>
        </x:dxf>
      </mc:Fallback>
    </mc:AlternateContent>
    <x:dxf>
      <x:fill>
        <x:patternFill patternType="solid">
          <x:fgColor rgb="ffdae3f3"/>
          <x:bgColor rgb="ffdae3f3"/>
        </x:patternFill>
      </x:fill>
      <x:border>
        <x:bottom style="thin">
          <x:color rgb="ff8fabdb"/>
        </x:bottom>
      </x:border>
    </x:dxf>
    <x:dxf>
      <x:fill>
        <x:patternFill patternType="solid">
          <x:fgColor rgb="ffdae3f3"/>
          <x:bgColor rgb="ffdae3f3"/>
        </x:patternFill>
      </x:fill>
      <x:border>
        <x:bottom style="thin">
          <x:color rgb="ff8fabdb"/>
        </x:bottom>
      </x:border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 style="thin">
              <x:color rgb="ff8fabdb"/>
            </x:left>
            <x:right style="thin">
              <x:color rgb="ff8fabdb"/>
            </x:right>
            <x:top style="thin">
              <x:color rgb="ff8fabdb"/>
            </x:top>
            <x:bottom style="thin">
              <x:color rgb="ff8fabdb"/>
            </x:bottom>
            <x:horizontal style="thin">
              <x:color rgb="ff8fabdb"/>
            </x:horizontal>
          </x:border>
        </x:dxf>
      </mc:Choice>
      <mc:Fallback>
        <x:dxf>
          <x:font>
            <x:color rgb="ff000000"/>
          </x:font>
          <x:border>
            <x:left style="thin">
              <x:color rgb="ff8fabdb"/>
            </x:left>
            <x:right style="thin">
              <x:color rgb="ff8fabdb"/>
            </x:right>
            <x:top style="thin">
              <x:color rgb="ff8fabdb"/>
            </x:top>
            <x:bottom style="thin">
              <x:color rgb="ff8fabdb"/>
            </x:bottom>
            <x:horizontal style="thin">
              <x:color rgb="ff8fabdb"/>
            </x:horizontal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4472c4"/>
              <x:bgColor rgb="ff4472c4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4472c4"/>
              <x:bgColor rgb="ff4472c4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size val="0"/>
            <hs:ratio val="0"/>
            <hs:spacing val="0"/>
            <hs:offset val="0"/>
          </x:font>
          <x:border>
            <x:top style="double">
              <x:color rgb="ff4472c4"/>
            </x:top>
          </x:border>
        </x:dxf>
      </mc:Choice>
      <mc:Fallback>
        <x:dxf>
          <x:font>
            <x:color rgb="ff000000"/>
            <x:b val="1"/>
          </x:font>
          <x:border>
            <x:top style="double">
              <x:color rgb="ff4472c4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color rgb="ff000000"/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color rgb="ff000000"/>
            <x:b val="1"/>
          </x:font>
        </x:dxf>
      </mc:Fallback>
    </mc:AlternateContent>
    <x:dxf>
      <x:fill>
        <x:patternFill patternType="solid">
          <x:fgColor rgb="ffdae3f3"/>
          <x:bgColor rgb="ffdae3f3"/>
        </x:patternFill>
      </x:fill>
    </x:dxf>
    <x:dxf>
      <x:fill>
        <x:patternFill patternType="solid">
          <x:fgColor rgb="ffdae3f3"/>
          <x:bgColor rgb="ffdae3f3"/>
        </x:patternFill>
      </x:fill>
    </x:dxf>
  </x:dxfs>
  <x:tableStyles count="2" defaultTableStyle="TableStyleMedium2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2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20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20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 filterMode="1"/>
  <x:dimension ref="B2:S50"/>
  <x:sheetViews>
    <x:sheetView tabSelected="1" topLeftCell="A1" zoomScale="85" zoomScaleNormal="85" workbookViewId="0">
      <x:pane xSplit="0" ySplit="5" topLeftCell="A6" activePane="bottomLeft" state="frozen"/>
      <x:selection pane="bottomLeft" activeCell="R19" activeCellId="0" sqref="R19:R19"/>
    </x:sheetView>
  </x:sheetViews>
  <x:sheetFormatPr defaultColWidth="8.88671875" defaultRowHeight="16.399999999999999"/>
  <x:cols>
    <x:col min="1" max="1" width="2.25" style="1" customWidth="1"/>
    <x:col min="2" max="2" width="10" style="1" bestFit="1" customWidth="1"/>
    <x:col min="3" max="3" width="13" style="1" bestFit="1" customWidth="1"/>
    <x:col min="4" max="4" width="11.75" style="1" bestFit="1" customWidth="1"/>
    <x:col min="5" max="5" width="16.875" style="1" bestFit="1" customWidth="1"/>
    <x:col min="6" max="6" width="18.625" style="1" customWidth="1"/>
    <x:col min="7" max="7" width="33.25" style="1" customWidth="1"/>
    <x:col min="8" max="8" width="10" style="1" customWidth="1"/>
    <x:col min="9" max="9" width="20.625" style="1" customWidth="1"/>
    <x:col min="10" max="10" width="10.75" style="1" customWidth="1"/>
    <x:col min="11" max="11" width="11.875" style="1" customWidth="1"/>
    <x:col min="12" max="12" width="11.75" style="1" customWidth="1"/>
    <x:col min="13" max="13" width="12.75" style="1" customWidth="1"/>
    <x:col min="14" max="14" width="13.75" style="1" customWidth="1"/>
    <x:col min="15" max="15" width="10" style="1" customWidth="1"/>
    <x:col min="16" max="16" width="10" style="1" bestFit="1" customWidth="1"/>
    <x:col min="17" max="17" width="9" style="1"/>
    <x:col min="18" max="18" width="9" style="1" bestFit="1" customWidth="1"/>
    <x:col min="19" max="16384" width="9" style="1"/>
  </x:cols>
  <x:sheetData>
    <x:row r="2" spans="2:16">
      <x:c r="B2" s="85" t="s">
        <x:v>70</x:v>
      </x:c>
      <x:c r="C2" s="85"/>
      <x:c r="D2" s="85"/>
      <x:c r="E2" s="85"/>
      <x:c r="F2" s="85"/>
      <x:c r="G2" s="85"/>
      <x:c r="H2" s="85"/>
      <x:c r="I2" s="85"/>
      <x:c r="J2" s="85"/>
      <x:c r="K2" s="85"/>
      <x:c r="L2" s="85"/>
      <x:c r="M2" s="85"/>
      <x:c r="N2" s="85"/>
      <x:c r="O2" s="85"/>
      <x:c r="P2" s="85"/>
    </x:row>
    <x:row r="3" spans="2:16">
      <x:c r="B3" s="85"/>
      <x:c r="C3" s="85"/>
      <x:c r="D3" s="85"/>
      <x:c r="E3" s="85"/>
      <x:c r="F3" s="85"/>
      <x:c r="G3" s="85"/>
      <x:c r="H3" s="85"/>
      <x:c r="I3" s="85"/>
      <x:c r="J3" s="85"/>
      <x:c r="K3" s="85"/>
      <x:c r="L3" s="85"/>
      <x:c r="M3" s="85"/>
      <x:c r="N3" s="85"/>
      <x:c r="O3" s="85"/>
      <x:c r="P3" s="85"/>
    </x:row>
    <x:row r="5" spans="2:16" ht="17.149999999999999">
      <x:c r="B5" s="10" t="s">
        <x:v>15</x:v>
      </x:c>
      <x:c r="C5" s="11" t="s">
        <x:v>22</x:v>
      </x:c>
      <x:c r="D5" s="12" t="s">
        <x:v>65</x:v>
      </x:c>
      <x:c r="E5" s="12" t="s">
        <x:v>44</x:v>
      </x:c>
      <x:c r="F5" s="12" t="s">
        <x:v>115</x:v>
      </x:c>
      <x:c r="G5" s="11" t="s">
        <x:v>141</x:v>
      </x:c>
      <x:c r="H5" s="13" t="s">
        <x:v>42</x:v>
      </x:c>
      <x:c r="I5" s="14" t="s">
        <x:v>41</x:v>
      </x:c>
      <x:c r="J5" s="15" t="s">
        <x:v>112</x:v>
      </x:c>
      <x:c r="K5" s="15" t="s">
        <x:v>119</x:v>
      </x:c>
      <x:c r="L5" s="15" t="s">
        <x:v>102</x:v>
      </x:c>
      <x:c r="M5" s="15" t="s">
        <x:v>103</x:v>
      </x:c>
      <x:c r="N5" s="15" t="s">
        <x:v>142</x:v>
      </x:c>
      <x:c r="O5" s="13" t="s">
        <x:v>42</x:v>
      </x:c>
      <x:c r="P5" s="10" t="s">
        <x:v>13</x:v>
      </x:c>
    </x:row>
    <x:row r="6" spans="2:16" ht="27.75" customHeight="1">
      <x:c r="B6" s="113">
        <x:v>1</x:v>
      </x:c>
      <x:c r="C6" s="96" t="s">
        <x:v>21</x:v>
      </x:c>
      <x:c r="D6" s="97" t="s">
        <x:v>47</x:v>
      </x:c>
      <x:c r="E6" s="26" t="s">
        <x:v>29</x:v>
      </x:c>
      <x:c r="F6" s="88" t="s">
        <x:v>135</x:v>
      </x:c>
      <x:c r="G6" s="86" t="s">
        <x:v>161</x:v>
      </x:c>
      <x:c r="H6" s="87" t="s">
        <x:v>68</x:v>
      </x:c>
      <x:c r="I6" s="27" t="s">
        <x:v>27</x:v>
      </x:c>
      <x:c r="J6" s="25">
        <x:v>10</x:v>
      </x:c>
      <x:c r="K6" s="25">
        <x:v>20</x:v>
      </x:c>
      <x:c r="L6" s="25">
        <x:v>40</x:v>
      </x:c>
      <x:c r="M6" s="25">
        <x:v>80</x:v>
      </x:c>
      <x:c r="N6" s="25">
        <x:v>100</x:v>
      </x:c>
      <x:c r="O6" s="114" t="str">
        <x:f>IF(P6&gt;=250,"SSS",IF(P6&gt;=200,"SS",IF(P6&gt;=140,"S",IF(P6&gt;=100,"A",IF(P6&gt;=60,"B","없음")))))</x:f>
        <x:v>없음</x:v>
      </x:c>
      <x:c r="P6" s="115"/>
    </x:row>
    <x:row r="7" spans="2:16" ht="27.75" customHeight="1">
      <x:c r="B7" s="24">
        <x:v>2</x:v>
      </x:c>
      <x:c r="C7" s="96"/>
      <x:c r="D7" s="97"/>
      <x:c r="E7" s="26" t="s">
        <x:v>19</x:v>
      </x:c>
      <x:c r="F7" s="88" t="s">
        <x:v>94</x:v>
      </x:c>
      <x:c r="G7" s="86" t="s">
        <x:v>9</x:v>
      </x:c>
      <x:c r="H7" s="87"/>
      <x:c r="I7" s="27" t="s">
        <x:v>27</x:v>
      </x:c>
      <x:c r="J7" s="28">
        <x:v>10</x:v>
      </x:c>
      <x:c r="K7" s="28">
        <x:v>20</x:v>
      </x:c>
      <x:c r="L7" s="28">
        <x:v>40</x:v>
      </x:c>
      <x:c r="M7" s="28">
        <x:v>80</x:v>
      </x:c>
      <x:c r="N7" s="28">
        <x:v>100</x:v>
      </x:c>
      <x:c r="O7" s="116" t="str">
        <x:f>IF(P7&gt;=250,"SSS",IF(P7&gt;=200,"SS",IF(P7&gt;=140,"S",IF(P7&gt;=100,"A",IF(P7&gt;=60,"B","없음")))))</x:f>
        <x:v>없음</x:v>
      </x:c>
      <x:c r="P7" s="117"/>
    </x:row>
    <x:row r="8" spans="2:16" ht="27.75" customHeight="1">
      <x:c r="B8" s="24">
        <x:v>3</x:v>
      </x:c>
      <x:c r="C8" s="96"/>
      <x:c r="D8" s="97"/>
      <x:c r="E8" s="26" t="s">
        <x:v>125</x:v>
      </x:c>
      <x:c r="F8" s="88" t="s">
        <x:v>94</x:v>
      </x:c>
      <x:c r="G8" s="86" t="s">
        <x:v>9</x:v>
      </x:c>
      <x:c r="H8" s="87"/>
      <x:c r="I8" s="27" t="s">
        <x:v>25</x:v>
      </x:c>
      <x:c r="J8" s="29">
        <x:v>0.020000000000000001</x:v>
      </x:c>
      <x:c r="K8" s="29">
        <x:v>0.029999999999999999</x:v>
      </x:c>
      <x:c r="L8" s="29">
        <x:v>0.040000000000000002</x:v>
      </x:c>
      <x:c r="M8" s="29">
        <x:v>0.05</x:v>
      </x:c>
      <x:c r="N8" s="29">
        <x:v>0.059999999999999998</x:v>
      </x:c>
      <x:c r="O8" s="116" t="str">
        <x:f>IF(P8&gt;=250,"SSS",IF(P8&gt;=200,"SS",IF(P8&gt;=140,"S",IF(P8&gt;=100,"A",IF(P8&gt;=60,"B","없음")))))</x:f>
        <x:v>없음</x:v>
      </x:c>
      <x:c r="P8" s="117"/>
    </x:row>
    <x:row r="9" spans="2:16" ht="30.75" customHeight="1">
      <x:c r="B9" s="24">
        <x:v>4</x:v>
      </x:c>
      <x:c r="C9" s="96"/>
      <x:c r="D9" s="98" t="s">
        <x:v>61</x:v>
      </x:c>
      <x:c r="E9" s="26" t="s">
        <x:v>149</x:v>
      </x:c>
      <x:c r="F9" s="88" t="s">
        <x:v>136</x:v>
      </x:c>
      <x:c r="G9" s="89" t="s">
        <x:v>75</x:v>
      </x:c>
      <x:c r="H9" s="90" t="s">
        <x:v>33</x:v>
      </x:c>
      <x:c r="I9" s="27" t="s">
        <x:v>31</x:v>
      </x:c>
      <x:c r="J9" s="29">
        <x:v>0.020000000000000001</x:v>
      </x:c>
      <x:c r="K9" s="29">
        <x:v>0.029999999999999999</x:v>
      </x:c>
      <x:c r="L9" s="29">
        <x:v>0.040000000000000002</x:v>
      </x:c>
      <x:c r="M9" s="29">
        <x:v>0.05</x:v>
      </x:c>
      <x:c r="N9" s="29">
        <x:v>0.059999999999999998</x:v>
      </x:c>
      <x:c r="O9" s="116" t="str">
        <x:f>IF(P9&gt;=250,"SSS",IF(P9&gt;=200,"SS",IF(P9&gt;=140,"S",IF(P9&gt;=100,"A",IF(P9&gt;=60,"B","없음")))))</x:f>
        <x:v>없음</x:v>
      </x:c>
      <x:c r="P9" s="117"/>
    </x:row>
    <x:row r="10" spans="2:16" ht="30.75" customHeight="1">
      <x:c r="B10" s="24">
        <x:v>5</x:v>
      </x:c>
      <x:c r="C10" s="96"/>
      <x:c r="D10" s="98"/>
      <x:c r="E10" s="26" t="s">
        <x:v>147</x:v>
      </x:c>
      <x:c r="F10" s="88" t="s">
        <x:v>94</x:v>
      </x:c>
      <x:c r="G10" s="89" t="s">
        <x:v>0</x:v>
      </x:c>
      <x:c r="H10" s="90"/>
      <x:c r="I10" s="27" t="s">
        <x:v>28</x:v>
      </x:c>
      <x:c r="J10" s="28">
        <x:v>10</x:v>
      </x:c>
      <x:c r="K10" s="28">
        <x:v>20</x:v>
      </x:c>
      <x:c r="L10" s="28">
        <x:v>40</x:v>
      </x:c>
      <x:c r="M10" s="28">
        <x:v>80</x:v>
      </x:c>
      <x:c r="N10" s="28">
        <x:v>100</x:v>
      </x:c>
      <x:c r="O10" s="116" t="str">
        <x:f>IF(P10&gt;=250,"SSS",IF(P10&gt;=200,"SS",IF(P10&gt;=140,"S",IF(P10&gt;=100,"A",IF(P10&gt;=60,"B","없음")))))</x:f>
        <x:v>없음</x:v>
      </x:c>
      <x:c r="P10" s="117"/>
    </x:row>
    <x:row r="11" spans="2:16" ht="30.75" customHeight="1">
      <x:c r="B11" s="24">
        <x:v>6</x:v>
      </x:c>
      <x:c r="C11" s="96"/>
      <x:c r="D11" s="98"/>
      <x:c r="E11" s="26" t="s">
        <x:v>20</x:v>
      </x:c>
      <x:c r="F11" s="88" t="s">
        <x:v>94</x:v>
      </x:c>
      <x:c r="G11" s="89" t="s">
        <x:v>0</x:v>
      </x:c>
      <x:c r="H11" s="90"/>
      <x:c r="I11" s="27" t="s">
        <x:v>28</x:v>
      </x:c>
      <x:c r="J11" s="28">
        <x:v>10</x:v>
      </x:c>
      <x:c r="K11" s="28">
        <x:v>20</x:v>
      </x:c>
      <x:c r="L11" s="28">
        <x:v>40</x:v>
      </x:c>
      <x:c r="M11" s="28">
        <x:v>80</x:v>
      </x:c>
      <x:c r="N11" s="28">
        <x:v>100</x:v>
      </x:c>
      <x:c r="O11" s="116" t="str">
        <x:f>IF(P11&gt;=250,"SSS",IF(P11&gt;=200,"SS",IF(P11&gt;=140,"S",IF(P11&gt;=100,"A",IF(P11&gt;=60,"B","없음")))))</x:f>
        <x:v>없음</x:v>
      </x:c>
      <x:c r="P11" s="117"/>
    </x:row>
    <x:row r="12" spans="2:16" customHeight="1">
      <x:c r="B12" s="24">
        <x:v>7</x:v>
      </x:c>
      <x:c r="C12" s="96"/>
      <x:c r="D12" s="98" t="s">
        <x:v>46</x:v>
      </x:c>
      <x:c r="E12" s="26" t="s">
        <x:v>104</x:v>
      </x:c>
      <x:c r="F12" s="88" t="s">
        <x:v>139</x:v>
      </x:c>
      <x:c r="G12" s="89" t="s">
        <x:v>5</x:v>
      </x:c>
      <x:c r="H12" s="90" t="s">
        <x:v>34</x:v>
      </x:c>
      <x:c r="I12" s="27" t="s">
        <x:v>45</x:v>
      </x:c>
      <x:c r="J12" s="28">
        <x:v>10</x:v>
      </x:c>
      <x:c r="K12" s="28">
        <x:v>20</x:v>
      </x:c>
      <x:c r="L12" s="28">
        <x:v>40</x:v>
      </x:c>
      <x:c r="M12" s="28">
        <x:v>80</x:v>
      </x:c>
      <x:c r="N12" s="28">
        <x:v>100</x:v>
      </x:c>
      <x:c r="O12" s="116" t="str">
        <x:f>IF(P12&gt;=250,"SSS",IF(P12&gt;=200,"SS",IF(P12&gt;=140,"S",IF(P12&gt;=100,"A",IF(P12&gt;=60,"B","없음")))))</x:f>
        <x:v>없음</x:v>
      </x:c>
      <x:c r="P12" s="117"/>
    </x:row>
    <x:row r="13" spans="2:16">
      <x:c r="B13" s="24">
        <x:v>8</x:v>
      </x:c>
      <x:c r="C13" s="96"/>
      <x:c r="D13" s="98"/>
      <x:c r="E13" s="26" t="s">
        <x:v>24</x:v>
      </x:c>
      <x:c r="F13" s="88"/>
      <x:c r="G13" s="89" t="s">
        <x:v>3</x:v>
      </x:c>
      <x:c r="H13" s="90"/>
      <x:c r="I13" s="27" t="s">
        <x:v>99</x:v>
      </x:c>
      <x:c r="J13" s="29">
        <x:v>0.010000000000000001</x:v>
      </x:c>
      <x:c r="K13" s="29">
        <x:v>0.020000000000000001</x:v>
      </x:c>
      <x:c r="L13" s="29">
        <x:v>0.029999999999999999</x:v>
      </x:c>
      <x:c r="M13" s="29">
        <x:v>0.040000000000000002</x:v>
      </x:c>
      <x:c r="N13" s="29">
        <x:v>0.05</x:v>
      </x:c>
      <x:c r="O13" s="116" t="str">
        <x:f>IF(P13&gt;=250,"SSS",IF(P13&gt;=200,"SS",IF(P13&gt;=140,"S",IF(P13&gt;=100,"A",IF(P13&gt;=60,"B","없음")))))</x:f>
        <x:v>없음</x:v>
      </x:c>
      <x:c r="P13" s="117"/>
    </x:row>
    <x:row r="14" spans="2:16">
      <x:c r="B14" s="24">
        <x:v>9</x:v>
      </x:c>
      <x:c r="C14" s="96"/>
      <x:c r="D14" s="98"/>
      <x:c r="E14" s="26" t="s">
        <x:v>127</x:v>
      </x:c>
      <x:c r="F14" s="88"/>
      <x:c r="G14" s="89" t="s">
        <x:v>3</x:v>
      </x:c>
      <x:c r="H14" s="90"/>
      <x:c r="I14" s="27" t="s">
        <x:v>45</x:v>
      </x:c>
      <x:c r="J14" s="69" t="s">
        <x:v>43</x:v>
      </x:c>
      <x:c r="K14" s="69" t="s">
        <x:v>37</x:v>
      </x:c>
      <x:c r="L14" s="69" t="s">
        <x:v>39</x:v>
      </x:c>
      <x:c r="M14" s="69" t="s">
        <x:v>32</x:v>
      </x:c>
      <x:c r="N14" s="69" t="s">
        <x:v>36</x:v>
      </x:c>
      <x:c r="O14" s="116" t="str">
        <x:f>IF(P14&gt;=250,"SSS",IF(P14&gt;=200,"SS",IF(P14&gt;=140,"S",IF(P14&gt;=100,"A",IF(P14&gt;=60,"B","없음")))))</x:f>
        <x:v>없음</x:v>
      </x:c>
      <x:c r="P14" s="117"/>
    </x:row>
    <x:row r="15" spans="2:16" customHeight="1">
      <x:c r="B15" s="24">
        <x:v>10</x:v>
      </x:c>
      <x:c r="C15" s="96"/>
      <x:c r="D15" s="98" t="s">
        <x:v>48</x:v>
      </x:c>
      <x:c r="E15" s="26" t="s">
        <x:v>114</x:v>
      </x:c>
      <x:c r="F15" s="88" t="s">
        <x:v>130</x:v>
      </x:c>
      <x:c r="G15" s="89" t="s">
        <x:v>6</x:v>
      </x:c>
      <x:c r="H15" s="90" t="s">
        <x:v>33</x:v>
      </x:c>
      <x:c r="I15" s="27" t="s">
        <x:v>99</x:v>
      </x:c>
      <x:c r="J15" s="29">
        <x:v>0.010000000000000001</x:v>
      </x:c>
      <x:c r="K15" s="29">
        <x:v>0.020000000000000001</x:v>
      </x:c>
      <x:c r="L15" s="29">
        <x:v>0.029999999999999999</x:v>
      </x:c>
      <x:c r="M15" s="29">
        <x:v>0.040000000000000002</x:v>
      </x:c>
      <x:c r="N15" s="29">
        <x:v>0.05</x:v>
      </x:c>
      <x:c r="O15" s="116" t="str">
        <x:f>IF(P15&gt;=250,"SSS",IF(P15&gt;=200,"SS",IF(P15&gt;=140,"S",IF(P15&gt;=100,"A",IF(P15&gt;=60,"B","없음")))))</x:f>
        <x:v>없음</x:v>
      </x:c>
      <x:c r="P15" s="117"/>
    </x:row>
    <x:row r="16" spans="2:16">
      <x:c r="B16" s="24">
        <x:v>11</x:v>
      </x:c>
      <x:c r="C16" s="96"/>
      <x:c r="D16" s="98"/>
      <x:c r="E16" s="26" t="s">
        <x:v>51</x:v>
      </x:c>
      <x:c r="F16" s="88" t="s">
        <x:v>94</x:v>
      </x:c>
      <x:c r="G16" s="89" t="s">
        <x:v>4</x:v>
      </x:c>
      <x:c r="H16" s="90"/>
      <x:c r="I16" s="27" t="s">
        <x:v>49</x:v>
      </x:c>
      <x:c r="J16" s="28">
        <x:v>10</x:v>
      </x:c>
      <x:c r="K16" s="28">
        <x:v>20</x:v>
      </x:c>
      <x:c r="L16" s="28">
        <x:v>40</x:v>
      </x:c>
      <x:c r="M16" s="28">
        <x:v>80</x:v>
      </x:c>
      <x:c r="N16" s="28">
        <x:v>100</x:v>
      </x:c>
      <x:c r="O16" s="116" t="str">
        <x:f>IF(P16&gt;=250,"SSS",IF(P16&gt;=200,"SS",IF(P16&gt;=140,"S",IF(P16&gt;=100,"A",IF(P16&gt;=60,"B","없음")))))</x:f>
        <x:v>없음</x:v>
      </x:c>
      <x:c r="P16" s="117"/>
    </x:row>
    <x:row r="17" spans="2:16">
      <x:c r="B17" s="24">
        <x:v>12</x:v>
      </x:c>
      <x:c r="C17" s="96"/>
      <x:c r="D17" s="98"/>
      <x:c r="E17" s="26" t="s">
        <x:v>108</x:v>
      </x:c>
      <x:c r="F17" s="88" t="s">
        <x:v>94</x:v>
      </x:c>
      <x:c r="G17" s="89" t="s">
        <x:v>4</x:v>
      </x:c>
      <x:c r="H17" s="90"/>
      <x:c r="I17" s="27" t="s">
        <x:v>49</x:v>
      </x:c>
      <x:c r="J17" s="28">
        <x:v>10</x:v>
      </x:c>
      <x:c r="K17" s="28">
        <x:v>20</x:v>
      </x:c>
      <x:c r="L17" s="28">
        <x:v>40</x:v>
      </x:c>
      <x:c r="M17" s="28">
        <x:v>80</x:v>
      </x:c>
      <x:c r="N17" s="28">
        <x:v>100</x:v>
      </x:c>
      <x:c r="O17" s="116" t="str">
        <x:f>IF(P17&gt;=250,"SSS",IF(P17&gt;=200,"SS",IF(P17&gt;=140,"S",IF(P17&gt;=100,"A",IF(P17&gt;=60,"B","없음")))))</x:f>
        <x:v>없음</x:v>
      </x:c>
      <x:c r="P17" s="117"/>
    </x:row>
    <x:row r="18" spans="2:16" ht="30.75" customHeight="1">
      <x:c r="B18" s="24">
        <x:v>13</x:v>
      </x:c>
      <x:c r="C18" s="96"/>
      <x:c r="D18" s="98" t="s">
        <x:v>38</x:v>
      </x:c>
      <x:c r="E18" s="26" t="s">
        <x:v>30</x:v>
      </x:c>
      <x:c r="F18" s="88" t="s">
        <x:v>126</x:v>
      </x:c>
      <x:c r="G18" s="89" t="s">
        <x:v>1</x:v>
      </x:c>
      <x:c r="H18" s="90" t="s">
        <x:v>68</x:v>
      </x:c>
      <x:c r="I18" s="27" t="s">
        <x:v>27</x:v>
      </x:c>
      <x:c r="J18" s="28">
        <x:v>10</x:v>
      </x:c>
      <x:c r="K18" s="28">
        <x:v>20</x:v>
      </x:c>
      <x:c r="L18" s="28">
        <x:v>40</x:v>
      </x:c>
      <x:c r="M18" s="28">
        <x:v>80</x:v>
      </x:c>
      <x:c r="N18" s="28">
        <x:v>100</x:v>
      </x:c>
      <x:c r="O18" s="116" t="str">
        <x:f>IF(P18&gt;=250,"SSS",IF(P18&gt;=200,"SS",IF(P18&gt;=140,"S",IF(P18&gt;=100,"A",IF(P18&gt;=60,"B","없음")))))</x:f>
        <x:v>없음</x:v>
      </x:c>
      <x:c r="P18" s="117"/>
    </x:row>
    <x:row r="19" spans="2:16" ht="30.75" customHeight="1">
      <x:c r="B19" s="24">
        <x:v>14</x:v>
      </x:c>
      <x:c r="C19" s="96"/>
      <x:c r="D19" s="98"/>
      <x:c r="E19" s="26" t="s">
        <x:v>23</x:v>
      </x:c>
      <x:c r="F19" s="88"/>
      <x:c r="G19" s="89" t="s">
        <x:v>159</x:v>
      </x:c>
      <x:c r="H19" s="90"/>
      <x:c r="I19" s="27" t="s">
        <x:v>111</x:v>
      </x:c>
      <x:c r="J19" s="29">
        <x:v>0.040000000000000002</x:v>
      </x:c>
      <x:c r="K19" s="29">
        <x:v>0.059999999999999998</x:v>
      </x:c>
      <x:c r="L19" s="29">
        <x:v>0.080000000000000004</x:v>
      </x:c>
      <x:c r="M19" s="29">
        <x:v>0.10000000000000001</x:v>
      </x:c>
      <x:c r="N19" s="29">
        <x:v>0.12</x:v>
      </x:c>
      <x:c r="O19" s="116" t="str">
        <x:f>IF(P19&gt;=250,"SSS",IF(P19&gt;=200,"SS",IF(P19&gt;=140,"S",IF(P19&gt;=100,"A",IF(P19&gt;=60,"B","없음")))))</x:f>
        <x:v>없음</x:v>
      </x:c>
      <x:c r="P19" s="117"/>
    </x:row>
    <x:row r="20" spans="2:16" ht="30.75" customHeight="1">
      <x:c r="B20" s="24">
        <x:v>15</x:v>
      </x:c>
      <x:c r="C20" s="96"/>
      <x:c r="D20" s="98"/>
      <x:c r="E20" s="26" t="s">
        <x:v>97</x:v>
      </x:c>
      <x:c r="F20" s="88"/>
      <x:c r="G20" s="89" t="s">
        <x:v>159</x:v>
      </x:c>
      <x:c r="H20" s="90"/>
      <x:c r="I20" s="27" t="s">
        <x:v>27</x:v>
      </x:c>
      <x:c r="J20" s="28">
        <x:v>10</x:v>
      </x:c>
      <x:c r="K20" s="28">
        <x:v>20</x:v>
      </x:c>
      <x:c r="L20" s="28">
        <x:v>40</x:v>
      </x:c>
      <x:c r="M20" s="28">
        <x:v>80</x:v>
      </x:c>
      <x:c r="N20" s="28">
        <x:v>100</x:v>
      </x:c>
      <x:c r="O20" s="116" t="str">
        <x:f>IF(P20&gt;=250,"SSS",IF(P20&gt;=200,"SS",IF(P20&gt;=140,"S",IF(P20&gt;=100,"A",IF(P20&gt;=60,"B","없음")))))</x:f>
        <x:v>없음</x:v>
      </x:c>
      <x:c r="P20" s="117"/>
    </x:row>
    <x:row r="21" spans="2:16" ht="40.5" customHeight="1">
      <x:c r="B21" s="30">
        <x:v>16</x:v>
      </x:c>
      <x:c r="C21" s="93" t="s">
        <x:v>106</x:v>
      </x:c>
      <x:c r="D21" s="99" t="s">
        <x:v>47</x:v>
      </x:c>
      <x:c r="E21" s="32" t="s">
        <x:v>52</x:v>
      </x:c>
      <x:c r="F21" s="33" t="s">
        <x:v>90</x:v>
      </x:c>
      <x:c r="G21" s="68" t="s">
        <x:v>162</x:v>
      </x:c>
      <x:c r="H21" s="34" t="s">
        <x:v>34</x:v>
      </x:c>
      <x:c r="I21" s="35" t="s">
        <x:v>25</x:v>
      </x:c>
      <x:c r="J21" s="36">
        <x:v>250</x:v>
      </x:c>
      <x:c r="K21" s="36">
        <x:v>500</x:v>
      </x:c>
      <x:c r="L21" s="36">
        <x:v>1000</x:v>
      </x:c>
      <x:c r="M21" s="36">
        <x:v>2000</x:v>
      </x:c>
      <x:c r="N21" s="36">
        <x:v>2500</x:v>
      </x:c>
      <x:c r="O21" s="116" t="str">
        <x:f>IF(P21&gt;=250,"SSS",IF(P21&gt;=200,"SS",IF(P21&gt;=140,"S",IF(P21&gt;=100,"A",IF(P21&gt;=60,"B","없음")))))</x:f>
        <x:v>없음</x:v>
      </x:c>
      <x:c r="P21" s="117"/>
    </x:row>
    <x:row r="22" spans="2:16">
      <x:c r="B22" s="30">
        <x:v>17</x:v>
      </x:c>
      <x:c r="C22" s="93"/>
      <x:c r="D22" s="99"/>
      <x:c r="E22" s="32" t="s">
        <x:v>133</x:v>
      </x:c>
      <x:c r="F22" s="93" t="s">
        <x:v>146</x:v>
      </x:c>
      <x:c r="G22" s="91" t="s">
        <x:v>160</x:v>
      </x:c>
      <x:c r="H22" s="92" t="s">
        <x:v>67</x:v>
      </x:c>
      <x:c r="I22" s="35" t="s">
        <x:v>25</x:v>
      </x:c>
      <x:c r="J22" s="36">
        <x:v>250</x:v>
      </x:c>
      <x:c r="K22" s="36">
        <x:v>500</x:v>
      </x:c>
      <x:c r="L22" s="36">
        <x:v>1000</x:v>
      </x:c>
      <x:c r="M22" s="36">
        <x:v>2000</x:v>
      </x:c>
      <x:c r="N22" s="36">
        <x:v>2500</x:v>
      </x:c>
      <x:c r="O22" s="116" t="str">
        <x:f>IF(P22&gt;=250,"SSS",IF(P22&gt;=200,"SS",IF(P22&gt;=140,"S",IF(P22&gt;=100,"A",IF(P22&gt;=60,"B","없음")))))</x:f>
        <x:v>없음</x:v>
      </x:c>
      <x:c r="P22" s="117"/>
    </x:row>
    <x:row r="23" spans="2:16">
      <x:c r="B23" s="30">
        <x:v>18</x:v>
      </x:c>
      <x:c r="C23" s="93"/>
      <x:c r="D23" s="31" t="s">
        <x:v>61</x:v>
      </x:c>
      <x:c r="E23" s="32" t="s">
        <x:v>131</x:v>
      </x:c>
      <x:c r="F23" s="93"/>
      <x:c r="G23" s="91" t="s">
        <x:v>85</x:v>
      </x:c>
      <x:c r="H23" s="92"/>
      <x:c r="I23" s="35" t="s">
        <x:v>28</x:v>
      </x:c>
      <x:c r="J23" s="36">
        <x:v>10</x:v>
      </x:c>
      <x:c r="K23" s="36">
        <x:v>20</x:v>
      </x:c>
      <x:c r="L23" s="36">
        <x:v>40</x:v>
      </x:c>
      <x:c r="M23" s="36">
        <x:v>80</x:v>
      </x:c>
      <x:c r="N23" s="36">
        <x:v>100</x:v>
      </x:c>
      <x:c r="O23" s="116" t="str">
        <x:f>IF(P23&gt;=250,"SSS",IF(P23&gt;=200,"SS",IF(P23&gt;=140,"S",IF(P23&gt;=100,"A",IF(P23&gt;=60,"B","없음")))))</x:f>
        <x:v>없음</x:v>
      </x:c>
      <x:c r="P23" s="117"/>
    </x:row>
    <x:row r="24" spans="2:19" customHeight="1">
      <x:c r="B24" s="30">
        <x:v>19</x:v>
      </x:c>
      <x:c r="C24" s="93"/>
      <x:c r="D24" s="31" t="s">
        <x:v>46</x:v>
      </x:c>
      <x:c r="E24" s="32" t="s">
        <x:v>121</x:v>
      </x:c>
      <x:c r="F24" s="93"/>
      <x:c r="G24" s="91" t="s">
        <x:v>85</x:v>
      </x:c>
      <x:c r="H24" s="92"/>
      <x:c r="I24" s="35" t="s">
        <x:v>45</x:v>
      </x:c>
      <x:c r="J24" s="36">
        <x:v>10</x:v>
      </x:c>
      <x:c r="K24" s="36">
        <x:v>20</x:v>
      </x:c>
      <x:c r="L24" s="36">
        <x:v>40</x:v>
      </x:c>
      <x:c r="M24" s="36">
        <x:v>80</x:v>
      </x:c>
      <x:c r="N24" s="36">
        <x:v>100</x:v>
      </x:c>
      <x:c r="O24" s="116" t="str">
        <x:f>IF(P24&gt;=250,"SSS",IF(P24&gt;=200,"SS",IF(P24&gt;=140,"S",IF(P24&gt;=100,"A",IF(P24&gt;=60,"B","없음")))))</x:f>
        <x:v>없음</x:v>
      </x:c>
      <x:c r="P24" s="117"/>
      <x:c r="S24" s="121"/>
    </x:row>
    <x:row r="25" spans="2:19" customHeight="1">
      <x:c r="B25" s="30">
        <x:v>20</x:v>
      </x:c>
      <x:c r="C25" s="93"/>
      <x:c r="D25" s="31" t="s">
        <x:v>48</x:v>
      </x:c>
      <x:c r="E25" s="32" t="s">
        <x:v>116</x:v>
      </x:c>
      <x:c r="F25" s="93"/>
      <x:c r="G25" s="91" t="s">
        <x:v>85</x:v>
      </x:c>
      <x:c r="H25" s="92"/>
      <x:c r="I25" s="35" t="s">
        <x:v>49</x:v>
      </x:c>
      <x:c r="J25" s="36">
        <x:v>10</x:v>
      </x:c>
      <x:c r="K25" s="36">
        <x:v>20</x:v>
      </x:c>
      <x:c r="L25" s="36">
        <x:v>40</x:v>
      </x:c>
      <x:c r="M25" s="36">
        <x:v>80</x:v>
      </x:c>
      <x:c r="N25" s="36">
        <x:v>100</x:v>
      </x:c>
      <x:c r="O25" s="116" t="str">
        <x:f>IF(P25&gt;=250,"SSS",IF(P25&gt;=200,"SS",IF(P25&gt;=140,"S",IF(P25&gt;=100,"A",IF(P25&gt;=60,"B","없음")))))</x:f>
        <x:v>없음</x:v>
      </x:c>
      <x:c r="P25" s="117"/>
      <x:c r="S25" s="121"/>
    </x:row>
    <x:row r="26" spans="2:19">
      <x:c r="B26" s="30">
        <x:v>21</x:v>
      </x:c>
      <x:c r="C26" s="93"/>
      <x:c r="D26" s="31" t="s">
        <x:v>38</x:v>
      </x:c>
      <x:c r="E26" s="32" t="s">
        <x:v>120</x:v>
      </x:c>
      <x:c r="F26" s="93"/>
      <x:c r="G26" s="91" t="s">
        <x:v>85</x:v>
      </x:c>
      <x:c r="H26" s="92"/>
      <x:c r="I26" s="35" t="s">
        <x:v>27</x:v>
      </x:c>
      <x:c r="J26" s="36">
        <x:v>10</x:v>
      </x:c>
      <x:c r="K26" s="36">
        <x:v>20</x:v>
      </x:c>
      <x:c r="L26" s="36">
        <x:v>40</x:v>
      </x:c>
      <x:c r="M26" s="36">
        <x:v>80</x:v>
      </x:c>
      <x:c r="N26" s="36">
        <x:v>100</x:v>
      </x:c>
      <x:c r="O26" s="116" t="str">
        <x:f>IF(P26&gt;=250,"SSS",IF(P26&gt;=200,"SS",IF(P26&gt;=140,"S",IF(P26&gt;=100,"A",IF(P26&gt;=60,"B","없음")))))</x:f>
        <x:v>없음</x:v>
      </x:c>
      <x:c r="P26" s="117"/>
      <x:c r="S26" s="121"/>
    </x:row>
    <x:row r="27" spans="2:16" ht="36" customHeight="1">
      <x:c r="B27" s="49">
        <x:v>22</x:v>
      </x:c>
      <x:c r="C27" s="100" t="s">
        <x:v>26</x:v>
      </x:c>
      <x:c r="D27" s="51" t="s">
        <x:v>47</x:v>
      </x:c>
      <x:c r="E27" s="52" t="s">
        <x:v>58</x:v>
      </x:c>
      <x:c r="F27" s="53" t="s">
        <x:v>143</x:v>
      </x:c>
      <x:c r="G27" s="50" t="s">
        <x:v>163</x:v>
      </x:c>
      <x:c r="H27" s="54" t="s">
        <x:v>34</x:v>
      </x:c>
      <x:c r="I27" s="55" t="s">
        <x:v>78</x:v>
      </x:c>
      <x:c r="J27" s="56">
        <x:v>0.020000000000000001</x:v>
      </x:c>
      <x:c r="K27" s="56">
        <x:v>0.040000000000000002</x:v>
      </x:c>
      <x:c r="L27" s="56">
        <x:v>0.059999999999999998</x:v>
      </x:c>
      <x:c r="M27" s="56">
        <x:v>0.080000000000000004</x:v>
      </x:c>
      <x:c r="N27" s="56">
        <x:v>0.10000000000000001</x:v>
      </x:c>
      <x:c r="O27" s="116" t="str">
        <x:f>IF(P27&gt;=250,"SSS",IF(P27&gt;=200,"SS",IF(P27&gt;=140,"S",IF(P27&gt;=100,"A",IF(P27&gt;=60,"B","없음")))))</x:f>
        <x:v>없음</x:v>
      </x:c>
      <x:c r="P27" s="117"/>
    </x:row>
    <x:row r="28" spans="2:16" ht="36" customHeight="1">
      <x:c r="B28" s="49">
        <x:v>23</x:v>
      </x:c>
      <x:c r="C28" s="100"/>
      <x:c r="D28" s="101" t="s">
        <x:v>61</x:v>
      </x:c>
      <x:c r="E28" s="52" t="s">
        <x:v>64</x:v>
      </x:c>
      <x:c r="F28" s="53" t="s">
        <x:v>123</x:v>
      </x:c>
      <x:c r="G28" s="50" t="s">
        <x:v>83</x:v>
      </x:c>
      <x:c r="H28" s="54" t="s">
        <x:v>34</x:v>
      </x:c>
      <x:c r="I28" s="55" t="s">
        <x:v>80</x:v>
      </x:c>
      <x:c r="J28" s="56">
        <x:v>0.020000000000000001</x:v>
      </x:c>
      <x:c r="K28" s="56">
        <x:v>0.040000000000000002</x:v>
      </x:c>
      <x:c r="L28" s="56">
        <x:v>0.059999999999999998</x:v>
      </x:c>
      <x:c r="M28" s="56">
        <x:v>0.080000000000000004</x:v>
      </x:c>
      <x:c r="N28" s="56">
        <x:v>0.10000000000000001</x:v>
      </x:c>
      <x:c r="O28" s="116" t="str">
        <x:f>IF(P28&gt;=250,"SSS",IF(P28&gt;=200,"SS",IF(P28&gt;=140,"S",IF(P28&gt;=100,"A",IF(P28&gt;=60,"B","없음")))))</x:f>
        <x:v>없음</x:v>
      </x:c>
      <x:c r="P28" s="117"/>
    </x:row>
    <x:row r="29" spans="2:16">
      <x:c r="B29" s="49">
        <x:v>24</x:v>
      </x:c>
      <x:c r="C29" s="100"/>
      <x:c r="D29" s="101"/>
      <x:c r="E29" s="52" t="s">
        <x:v>91</x:v>
      </x:c>
      <x:c r="F29" s="53" t="s">
        <x:v>92</x:v>
      </x:c>
      <x:c r="G29" s="50" t="s">
        <x:v>72</x:v>
      </x:c>
      <x:c r="H29" s="54" t="s">
        <x:v>66</x:v>
      </x:c>
      <x:c r="I29" s="57" t="s">
        <x:v>28</x:v>
      </x:c>
      <x:c r="J29" s="51">
        <x:v>10</x:v>
      </x:c>
      <x:c r="K29" s="51">
        <x:v>20</x:v>
      </x:c>
      <x:c r="L29" s="51">
        <x:v>40</x:v>
      </x:c>
      <x:c r="M29" s="51">
        <x:v>80</x:v>
      </x:c>
      <x:c r="N29" s="51">
        <x:v>100</x:v>
      </x:c>
      <x:c r="O29" s="116" t="str">
        <x:f>IF(P29&gt;=250,"SSS",IF(P29&gt;=200,"SS",IF(P29&gt;=140,"S",IF(P29&gt;=100,"A",IF(P29&gt;=60,"B","없음")))))</x:f>
        <x:v>없음</x:v>
      </x:c>
      <x:c r="P29" s="117"/>
    </x:row>
    <x:row r="30" spans="2:16">
      <x:c r="B30" s="49">
        <x:v>25</x:v>
      </x:c>
      <x:c r="C30" s="100"/>
      <x:c r="D30" s="51" t="s">
        <x:v>46</x:v>
      </x:c>
      <x:c r="E30" s="52" t="s">
        <x:v>89</x:v>
      </x:c>
      <x:c r="F30" s="53" t="s">
        <x:v>88</x:v>
      </x:c>
      <x:c r="G30" s="50" t="s">
        <x:v>137</x:v>
      </x:c>
      <x:c r="H30" s="54" t="s">
        <x:v>66</x:v>
      </x:c>
      <x:c r="I30" s="53" t="s">
        <x:v>155</x:v>
      </x:c>
      <x:c r="J30" s="56">
        <x:v>0.020000000000000001</x:v>
      </x:c>
      <x:c r="K30" s="56">
        <x:v>0.029999999999999999</x:v>
      </x:c>
      <x:c r="L30" s="56">
        <x:v>0.040000000000000002</x:v>
      </x:c>
      <x:c r="M30" s="56">
        <x:v>0.05</x:v>
      </x:c>
      <x:c r="N30" s="56">
        <x:v>0.059999999999999998</x:v>
      </x:c>
      <x:c r="O30" s="116" t="str">
        <x:f>IF(P30&gt;=250,"SSS",IF(P30&gt;=200,"SS",IF(P30&gt;=140,"S",IF(P30&gt;=100,"A",IF(P30&gt;=60,"B","없음")))))</x:f>
        <x:v>없음</x:v>
      </x:c>
      <x:c r="P30" s="117"/>
    </x:row>
    <x:row r="31" spans="2:16">
      <x:c r="B31" s="49">
        <x:v>26</x:v>
      </x:c>
      <x:c r="C31" s="100"/>
      <x:c r="D31" s="51" t="s">
        <x:v>48</x:v>
      </x:c>
      <x:c r="E31" s="52" t="s">
        <x:v>55</x:v>
      </x:c>
      <x:c r="F31" s="53" t="s">
        <x:v>140</x:v>
      </x:c>
      <x:c r="G31" s="50" t="s">
        <x:v>73</x:v>
      </x:c>
      <x:c r="H31" s="54" t="s">
        <x:v>66</x:v>
      </x:c>
      <x:c r="I31" s="53" t="s">
        <x:v>150</x:v>
      </x:c>
      <x:c r="J31" s="56">
        <x:v>0.010000000000000001</x:v>
      </x:c>
      <x:c r="K31" s="56">
        <x:v>0.020000000000000001</x:v>
      </x:c>
      <x:c r="L31" s="56">
        <x:v>0.029999999999999999</x:v>
      </x:c>
      <x:c r="M31" s="56">
        <x:v>0.040000000000000002</x:v>
      </x:c>
      <x:c r="N31" s="56">
        <x:v>0.05</x:v>
      </x:c>
      <x:c r="O31" s="116" t="str">
        <x:f>IF(P31&gt;=250,"SSS",IF(P31&gt;=200,"SS",IF(P31&gt;=140,"S",IF(P31&gt;=100,"A",IF(P31&gt;=60,"B","없음")))))</x:f>
        <x:v>없음</x:v>
      </x:c>
      <x:c r="P31" s="117"/>
    </x:row>
    <x:row r="32" spans="2:16">
      <x:c r="B32" s="49">
        <x:v>27</x:v>
      </x:c>
      <x:c r="C32" s="100"/>
      <x:c r="D32" s="51" t="s">
        <x:v>38</x:v>
      </x:c>
      <x:c r="E32" s="52" t="s">
        <x:v>63</x:v>
      </x:c>
      <x:c r="F32" s="53" t="s">
        <x:v>101</x:v>
      </x:c>
      <x:c r="G32" s="50" t="s">
        <x:v>84</x:v>
      </x:c>
      <x:c r="H32" s="54" t="s">
        <x:v>33</x:v>
      </x:c>
      <x:c r="I32" s="53" t="s">
        <x:v>154</x:v>
      </x:c>
      <x:c r="J32" s="56">
        <x:v>0.010000000000000001</x:v>
      </x:c>
      <x:c r="K32" s="56">
        <x:v>0.020000000000000001</x:v>
      </x:c>
      <x:c r="L32" s="56">
        <x:v>0.029999999999999999</x:v>
      </x:c>
      <x:c r="M32" s="56">
        <x:v>0.05</x:v>
      </x:c>
      <x:c r="N32" s="56">
        <x:v>0.059999999999999998</x:v>
      </x:c>
      <x:c r="O32" s="116" t="str">
        <x:f>IF(P32&gt;=250,"SSS",IF(P32&gt;=200,"SS",IF(P32&gt;=140,"S",IF(P32&gt;=100,"A",IF(P32&gt;=60,"B","없음")))))</x:f>
        <x:v>없음</x:v>
      </x:c>
      <x:c r="P32" s="117"/>
    </x:row>
    <x:row r="33" spans="2:16" customHeight="1">
      <x:c r="B33" s="41">
        <x:v>28</x:v>
      </x:c>
      <x:c r="C33" s="95" t="s">
        <x:v>117</x:v>
      </x:c>
      <x:c r="D33" s="43" t="s">
        <x:v>47</x:v>
      </x:c>
      <x:c r="E33" s="44" t="s">
        <x:v>128</x:v>
      </x:c>
      <x:c r="F33" s="95" t="s">
        <x:v>148</x:v>
      </x:c>
      <x:c r="G33" s="94" t="s">
        <x:v>77</x:v>
      </x:c>
      <x:c r="H33" s="46" t="s">
        <x:v>67</x:v>
      </x:c>
      <x:c r="I33" s="42" t="s">
        <x:v>157</x:v>
      </x:c>
      <x:c r="J33" s="47">
        <x:v>0.010000000000000001</x:v>
      </x:c>
      <x:c r="K33" s="47">
        <x:v>0.020000000000000001</x:v>
      </x:c>
      <x:c r="L33" s="47">
        <x:v>0.029999999999999999</x:v>
      </x:c>
      <x:c r="M33" s="47">
        <x:v>0.05</x:v>
      </x:c>
      <x:c r="N33" s="47">
        <x:v>0.059999999999999998</x:v>
      </x:c>
      <x:c r="O33" s="116" t="str">
        <x:f>IF(P33&gt;=250,"SSS",IF(P33&gt;=200,"SS",IF(P33&gt;=140,"S",IF(P33&gt;=100,"A",IF(P33&gt;=60,"B","없음")))))</x:f>
        <x:v>없음</x:v>
      </x:c>
      <x:c r="P33" s="117"/>
    </x:row>
    <x:row r="34" spans="2:19" customHeight="1">
      <x:c r="B34" s="41">
        <x:v>29</x:v>
      </x:c>
      <x:c r="C34" s="95"/>
      <x:c r="D34" s="43" t="s">
        <x:v>61</x:v>
      </x:c>
      <x:c r="E34" s="44" t="s">
        <x:v>109</x:v>
      </x:c>
      <x:c r="F34" s="95"/>
      <x:c r="G34" s="94"/>
      <x:c r="H34" s="46" t="s">
        <x:v>67</x:v>
      </x:c>
      <x:c r="I34" s="48" t="s">
        <x:v>28</x:v>
      </x:c>
      <x:c r="J34" s="43">
        <x:v>10</x:v>
      </x:c>
      <x:c r="K34" s="43">
        <x:v>20</x:v>
      </x:c>
      <x:c r="L34" s="43">
        <x:v>40</x:v>
      </x:c>
      <x:c r="M34" s="43">
        <x:v>80</x:v>
      </x:c>
      <x:c r="N34" s="43">
        <x:v>100</x:v>
      </x:c>
      <x:c r="O34" s="116" t="str">
        <x:f>IF(P34&gt;=250,"SSS",IF(P34&gt;=200,"SS",IF(P34&gt;=140,"S",IF(P34&gt;=100,"A",IF(P34&gt;=60,"B","없음")))))</x:f>
        <x:v>없음</x:v>
      </x:c>
      <x:c r="P34" s="117"/>
      <x:c r="S34" s="121"/>
    </x:row>
    <x:row r="35" spans="2:19" ht="35.25" customHeight="1">
      <x:c r="B35" s="41">
        <x:v>30</x:v>
      </x:c>
      <x:c r="C35" s="95"/>
      <x:c r="D35" s="43" t="s">
        <x:v>46</x:v>
      </x:c>
      <x:c r="E35" s="44" t="s">
        <x:v>122</x:v>
      </x:c>
      <x:c r="F35" s="95"/>
      <x:c r="G35" s="94"/>
      <x:c r="H35" s="46" t="s">
        <x:v>67</x:v>
      </x:c>
      <x:c r="I35" s="59" t="s">
        <x:v>79</x:v>
      </x:c>
      <x:c r="J35" s="47">
        <x:v>0.040000000000000002</x:v>
      </x:c>
      <x:c r="K35" s="47">
        <x:v>0.080000000000000004</x:v>
      </x:c>
      <x:c r="L35" s="47">
        <x:v>0.12</x:v>
      </x:c>
      <x:c r="M35" s="47">
        <x:v>0.16</x:v>
      </x:c>
      <x:c r="N35" s="47">
        <x:v>0.20000000000000001</x:v>
      </x:c>
      <x:c r="O35" s="116" t="str">
        <x:f>IF(P35&gt;=250,"SSS",IF(P35&gt;=200,"SS",IF(P35&gt;=140,"S",IF(P35&gt;=100,"A",IF(P35&gt;=60,"B","없음")))))</x:f>
        <x:v>없음</x:v>
      </x:c>
      <x:c r="P35" s="117"/>
      <x:c r="S35" s="121"/>
    </x:row>
    <x:row r="36" spans="2:16">
      <x:c r="B36" s="41">
        <x:v>31</x:v>
      </x:c>
      <x:c r="C36" s="95"/>
      <x:c r="D36" s="43" t="s">
        <x:v>38</x:v>
      </x:c>
      <x:c r="E36" s="44" t="s">
        <x:v>12</x:v>
      </x:c>
      <x:c r="F36" s="95"/>
      <x:c r="G36" s="94"/>
      <x:c r="H36" s="46" t="s">
        <x:v>67</x:v>
      </x:c>
      <x:c r="I36" s="58" t="s">
        <x:v>156</x:v>
      </x:c>
      <x:c r="J36" s="47">
        <x:v>0.05</x:v>
      </x:c>
      <x:c r="K36" s="47">
        <x:v>0.10000000000000001</x:v>
      </x:c>
      <x:c r="L36" s="47">
        <x:v>0.14999999999999999</x:v>
      </x:c>
      <x:c r="M36" s="47">
        <x:v>0.20000000000000001</x:v>
      </x:c>
      <x:c r="N36" s="47">
        <x:v>0.25</x:v>
      </x:c>
      <x:c r="O36" s="116" t="str">
        <x:f>IF(P36&gt;=250,"SSS",IF(P36&gt;=200,"SS",IF(P36&gt;=140,"S",IF(P36&gt;=100,"A",IF(P36&gt;=60,"B","없음")))))</x:f>
        <x:v>없음</x:v>
      </x:c>
      <x:c r="P36" s="117"/>
    </x:row>
    <x:row r="37" spans="2:16" customHeight="1">
      <x:c r="B37" s="41">
        <x:v>32</x:v>
      </x:c>
      <x:c r="C37" s="95"/>
      <x:c r="D37" s="94" t="s">
        <x:v>47</x:v>
      </x:c>
      <x:c r="E37" s="44" t="s">
        <x:v>87</x:v>
      </x:c>
      <x:c r="F37" s="45" t="s">
        <x:v>95</x:v>
      </x:c>
      <x:c r="G37" s="42" t="s">
        <x:v>82</x:v>
      </x:c>
      <x:c r="H37" s="46" t="s">
        <x:v>66</x:v>
      </x:c>
      <x:c r="I37" s="58" t="s">
        <x:v>152</x:v>
      </x:c>
      <x:c r="J37" s="43">
        <x:v>1</x:v>
      </x:c>
      <x:c r="K37" s="43">
        <x:v>2</x:v>
      </x:c>
      <x:c r="L37" s="43">
        <x:v>3</x:v>
      </x:c>
      <x:c r="M37" s="43">
        <x:v>4</x:v>
      </x:c>
      <x:c r="N37" s="43">
        <x:v>5</x:v>
      </x:c>
      <x:c r="O37" s="116" t="str">
        <x:f>IF(P37&gt;=250,"SSS",IF(P37&gt;=200,"SS",IF(P37&gt;=140,"S",IF(P37&gt;=100,"A",IF(P37&gt;=60,"B","없음")))))</x:f>
        <x:v>없음</x:v>
      </x:c>
      <x:c r="P37" s="117"/>
    </x:row>
    <x:row r="38" spans="2:16">
      <x:c r="B38" s="41">
        <x:v>33</x:v>
      </x:c>
      <x:c r="C38" s="95"/>
      <x:c r="D38" s="94"/>
      <x:c r="E38" s="44" t="s">
        <x:v>107</x:v>
      </x:c>
      <x:c r="F38" s="45" t="s">
        <x:v>113</x:v>
      </x:c>
      <x:c r="G38" s="42" t="s">
        <x:v>71</x:v>
      </x:c>
      <x:c r="H38" s="46" t="s">
        <x:v>66</x:v>
      </x:c>
      <x:c r="I38" s="45" t="s">
        <x:v>158</x:v>
      </x:c>
      <x:c r="J38" s="47">
        <x:v>0.010000000000000001</x:v>
      </x:c>
      <x:c r="K38" s="47">
        <x:v>0.020000000000000001</x:v>
      </x:c>
      <x:c r="L38" s="47">
        <x:v>0.029999999999999999</x:v>
      </x:c>
      <x:c r="M38" s="47">
        <x:v>0.05</x:v>
      </x:c>
      <x:c r="N38" s="47">
        <x:v>0.059999999999999998</x:v>
      </x:c>
      <x:c r="O38" s="116" t="str">
        <x:f>IF(P38&gt;=250,"SSS",IF(P38&gt;=200,"SS",IF(P38&gt;=140,"S",IF(P38&gt;=100,"A",IF(P38&gt;=60,"B","없음")))))</x:f>
        <x:v>없음</x:v>
      </x:c>
      <x:c r="P38" s="117"/>
    </x:row>
    <x:row r="39" spans="2:16">
      <x:c r="B39" s="41">
        <x:v>34</x:v>
      </x:c>
      <x:c r="C39" s="95"/>
      <x:c r="D39" s="43" t="s">
        <x:v>118</x:v>
      </x:c>
      <x:c r="E39" s="44" t="s">
        <x:v>53</x:v>
      </x:c>
      <x:c r="F39" s="45" t="s">
        <x:v>145</x:v>
      </x:c>
      <x:c r="G39" s="42" t="s">
        <x:v>74</x:v>
      </x:c>
      <x:c r="H39" s="46" t="s">
        <x:v>66</x:v>
      </x:c>
      <x:c r="I39" s="45" t="s">
        <x:v>81</x:v>
      </x:c>
      <x:c r="J39" s="60">
        <x:v>5</x:v>
      </x:c>
      <x:c r="K39" s="60">
        <x:v>10</x:v>
      </x:c>
      <x:c r="L39" s="60">
        <x:v>20</x:v>
      </x:c>
      <x:c r="M39" s="60">
        <x:v>40</x:v>
      </x:c>
      <x:c r="N39" s="60">
        <x:v>50</x:v>
      </x:c>
      <x:c r="O39" s="116" t="str">
        <x:f>IF(P39&gt;=250,"SSS",IF(P39&gt;=200,"SS",IF(P39&gt;=140,"S",IF(P39&gt;=100,"A",IF(P39&gt;=60,"B","없음")))))</x:f>
        <x:v>없음</x:v>
      </x:c>
      <x:c r="P39" s="117"/>
    </x:row>
    <x:row r="40" spans="2:19" customHeight="1">
      <x:c r="B40" s="16">
        <x:v>35</x:v>
      </x:c>
      <x:c r="C40" s="102" t="s">
        <x:v>10</x:v>
      </x:c>
      <x:c r="D40" s="18" t="s">
        <x:v>47</x:v>
      </x:c>
      <x:c r="E40" s="39" t="s">
        <x:v>54</x:v>
      </x:c>
      <x:c r="F40" s="19" t="s">
        <x:v>98</x:v>
      </x:c>
      <x:c r="G40" s="38" t="s">
        <x:v>138</x:v>
      </x:c>
      <x:c r="H40" s="40" t="s">
        <x:v>68</x:v>
      </x:c>
      <x:c r="I40" s="17" t="s">
        <x:v>27</x:v>
      </x:c>
      <x:c r="J40" s="18">
        <x:v>10</x:v>
      </x:c>
      <x:c r="K40" s="18">
        <x:v>20</x:v>
      </x:c>
      <x:c r="L40" s="18">
        <x:v>40</x:v>
      </x:c>
      <x:c r="M40" s="18">
        <x:v>80</x:v>
      </x:c>
      <x:c r="N40" s="18">
        <x:v>100</x:v>
      </x:c>
      <x:c r="O40" s="116" t="str">
        <x:f>IF(P40&gt;=250,"SSS",IF(P40&gt;=200,"SS",IF(P40&gt;=140,"S",IF(P40&gt;=100,"A",IF(P40&gt;=60,"B","없음")))))</x:f>
        <x:v>없음</x:v>
      </x:c>
      <x:c r="P40" s="117"/>
      <x:c r="S40" s="121"/>
    </x:row>
    <x:row r="41" spans="2:16" ht="37.5" customHeight="1">
      <x:c r="B41" s="16">
        <x:v>36</x:v>
      </x:c>
      <x:c r="C41" s="102"/>
      <x:c r="D41" s="18" t="s">
        <x:v>48</x:v>
      </x:c>
      <x:c r="E41" s="39" t="s">
        <x:v>50</x:v>
      </x:c>
      <x:c r="F41" s="19" t="s">
        <x:v>144</x:v>
      </x:c>
      <x:c r="G41" s="67" t="s">
        <x:v>76</x:v>
      </x:c>
      <x:c r="H41" s="40" t="s">
        <x:v>34</x:v>
      </x:c>
      <x:c r="I41" s="17" t="s">
        <x:v>49</x:v>
      </x:c>
      <x:c r="J41" s="18">
        <x:v>10</x:v>
      </x:c>
      <x:c r="K41" s="18">
        <x:v>20</x:v>
      </x:c>
      <x:c r="L41" s="18">
        <x:v>40</x:v>
      </x:c>
      <x:c r="M41" s="18">
        <x:v>80</x:v>
      </x:c>
      <x:c r="N41" s="18">
        <x:v>100</x:v>
      </x:c>
      <x:c r="O41" s="116" t="str">
        <x:f>IF(P41&gt;=250,"SSS",IF(P41&gt;=200,"SS",IF(P41&gt;=140,"S",IF(P41&gt;=100,"A",IF(P41&gt;=60,"B","없음")))))</x:f>
        <x:v>없음</x:v>
      </x:c>
      <x:c r="P41" s="117"/>
    </x:row>
    <x:row r="42" spans="2:19" ht="52.5" customHeight="1">
      <x:c r="B42" s="16">
        <x:v>37</x:v>
      </x:c>
      <x:c r="C42" s="102"/>
      <x:c r="D42" s="18" t="s">
        <x:v>38</x:v>
      </x:c>
      <x:c r="E42" s="39" t="s">
        <x:v>93</x:v>
      </x:c>
      <x:c r="F42" s="19" t="s">
        <x:v>96</x:v>
      </x:c>
      <x:c r="G42" s="63" t="s">
        <x:v>164</x:v>
      </x:c>
      <x:c r="H42" s="40" t="s">
        <x:v>34</x:v>
      </x:c>
      <x:c r="I42" s="17" t="s">
        <x:v>45</x:v>
      </x:c>
      <x:c r="J42" s="18">
        <x:v>10</x:v>
      </x:c>
      <x:c r="K42" s="18">
        <x:v>20</x:v>
      </x:c>
      <x:c r="L42" s="18">
        <x:v>40</x:v>
      </x:c>
      <x:c r="M42" s="18">
        <x:v>80</x:v>
      </x:c>
      <x:c r="N42" s="18">
        <x:v>100</x:v>
      </x:c>
      <x:c r="O42" s="116" t="str">
        <x:f>IF(P42&gt;=250,"SSS",IF(P42&gt;=200,"SS",IF(P42&gt;=140,"S",IF(P42&gt;=100,"A",IF(P42&gt;=60,"B","없음")))))</x:f>
        <x:v>없음</x:v>
      </x:c>
      <x:c r="P42" s="117"/>
      <x:c r="S42" s="121"/>
    </x:row>
    <x:row r="43" spans="2:16" ht="39" customHeight="1">
      <x:c r="B43" s="104">
        <x:v>38</x:v>
      </x:c>
      <x:c r="C43" s="72" t="s">
        <x:v>134</x:v>
      </x:c>
      <x:c r="D43" s="73" t="s">
        <x:v>47</x:v>
      </x:c>
      <x:c r="E43" s="74" t="s">
        <x:v>60</x:v>
      </x:c>
      <x:c r="F43" s="75" t="s">
        <x:v>100</x:v>
      </x:c>
      <x:c r="G43" s="76" t="s">
        <x:v>2</x:v>
      </x:c>
      <x:c r="H43" s="77" t="s">
        <x:v>34</x:v>
      </x:c>
      <x:c r="I43" s="75" t="s">
        <x:v>151</x:v>
      </x:c>
      <x:c r="J43" s="78">
        <x:v>0.040000000000000002</x:v>
      </x:c>
      <x:c r="K43" s="78">
        <x:v>0.059999999999999998</x:v>
      </x:c>
      <x:c r="L43" s="78">
        <x:v>0.080000000000000004</x:v>
      </x:c>
      <x:c r="M43" s="78">
        <x:v>0.10000000000000001</x:v>
      </x:c>
      <x:c r="N43" s="78">
        <x:v>0.12</x:v>
      </x:c>
      <x:c r="O43" s="116" t="str">
        <x:f>IF(P43&gt;=250,"SSS",IF(P43&gt;=200,"SS",IF(P43&gt;=180,"S",IF(P43&gt;=160,"A",IF(P43&gt;=130,"B","없음")))))</x:f>
        <x:v>없음</x:v>
      </x:c>
      <x:c r="P43" s="117"/>
    </x:row>
    <x:row r="44" spans="2:16">
      <x:c r="B44" s="105">
        <x:v>39</x:v>
      </x:c>
      <x:c r="C44" s="79" t="s">
        <x:v>129</x:v>
      </x:c>
      <x:c r="D44" s="80" t="s">
        <x:v>61</x:v>
      </x:c>
      <x:c r="E44" s="81" t="s">
        <x:v>110</x:v>
      </x:c>
      <x:c r="F44" s="82" t="s">
        <x:v>57</x:v>
      </x:c>
      <x:c r="G44" s="79" t="s">
        <x:v>69</x:v>
      </x:c>
      <x:c r="H44" s="83" t="s">
        <x:v>34</x:v>
      </x:c>
      <x:c r="I44" s="84" t="s">
        <x:v>28</x:v>
      </x:c>
      <x:c r="J44" s="80">
        <x:v>10</x:v>
      </x:c>
      <x:c r="K44" s="80">
        <x:v>20</x:v>
      </x:c>
      <x:c r="L44" s="80">
        <x:v>40</x:v>
      </x:c>
      <x:c r="M44" s="80">
        <x:v>80</x:v>
      </x:c>
      <x:c r="N44" s="80">
        <x:v>100</x:v>
      </x:c>
      <x:c r="O44" s="116" t="str">
        <x:f>IF(P44&gt;=250,"SSS",IF(P44&gt;=200,"SS",IF(P44&gt;=140,"S",IF(P44&gt;=100,"A",IF(P44&gt;=60,"B","없음")))))</x:f>
        <x:v>없음</x:v>
      </x:c>
      <x:c r="P44" s="117"/>
    </x:row>
    <x:row r="45" spans="2:16" ht="38.25" customHeight="1">
      <x:c r="B45" s="20">
        <x:v>40</x:v>
      </x:c>
      <x:c r="C45" s="103" t="s">
        <x:v>16</x:v>
      </x:c>
      <x:c r="D45" s="22" t="s">
        <x:v>61</x:v>
      </x:c>
      <x:c r="E45" s="37" t="s">
        <x:v>59</x:v>
      </x:c>
      <x:c r="F45" s="23" t="s">
        <x:v>124</x:v>
      </x:c>
      <x:c r="G45" s="64" t="s">
        <x:v>86</x:v>
      </x:c>
      <x:c r="H45" s="61" t="s">
        <x:v>34</x:v>
      </x:c>
      <x:c r="I45" s="21" t="s">
        <x:v>28</x:v>
      </x:c>
      <x:c r="J45" s="22">
        <x:v>10</x:v>
      </x:c>
      <x:c r="K45" s="22">
        <x:v>20</x:v>
      </x:c>
      <x:c r="L45" s="22">
        <x:v>40</x:v>
      </x:c>
      <x:c r="M45" s="22">
        <x:v>80</x:v>
      </x:c>
      <x:c r="N45" s="22">
        <x:v>100</x:v>
      </x:c>
      <x:c r="O45" s="116" t="str">
        <x:f>IF(P45&gt;=250,"SSS",IF(P45&gt;=200,"SS",IF(P45&gt;=140,"S",IF(P45&gt;=100,"A",IF(P45&gt;=60,"B","없음")))))</x:f>
        <x:v>없음</x:v>
      </x:c>
      <x:c r="P45" s="117"/>
    </x:row>
    <x:row r="46" spans="2:16" ht="49.149999999999999">
      <x:c r="B46" s="20">
        <x:v>41</x:v>
      </x:c>
      <x:c r="C46" s="103"/>
      <x:c r="D46" s="22" t="s">
        <x:v>38</x:v>
      </x:c>
      <x:c r="E46" s="37" t="s">
        <x:v>56</x:v>
      </x:c>
      <x:c r="F46" s="23" t="s">
        <x:v>62</x:v>
      </x:c>
      <x:c r="G46" s="66" t="s">
        <x:v>7</x:v>
      </x:c>
      <x:c r="H46" s="61" t="s">
        <x:v>34</x:v>
      </x:c>
      <x:c r="I46" s="21" t="s">
        <x:v>27</x:v>
      </x:c>
      <x:c r="J46" s="22">
        <x:v>10</x:v>
      </x:c>
      <x:c r="K46" s="22">
        <x:v>20</x:v>
      </x:c>
      <x:c r="L46" s="22">
        <x:v>40</x:v>
      </x:c>
      <x:c r="M46" s="22">
        <x:v>80</x:v>
      </x:c>
      <x:c r="N46" s="22">
        <x:v>100</x:v>
      </x:c>
      <x:c r="O46" s="116" t="str">
        <x:f>IF(P46&gt;=250,"SSS",IF(P46&gt;=200,"SS",IF(P46&gt;=140,"S",IF(P46&gt;=100,"A",IF(P46&gt;=60,"B","없음")))))</x:f>
        <x:v>없음</x:v>
      </x:c>
      <x:c r="P46" s="117"/>
    </x:row>
    <x:row r="47" spans="2:16" ht="50.25" customHeight="1">
      <x:c r="B47" s="106">
        <x:v>42</x:v>
      </x:c>
      <x:c r="C47" s="107" t="s">
        <x:v>40</x:v>
      </x:c>
      <x:c r="D47" s="65" t="s">
        <x:v>48</x:v>
      </x:c>
      <x:c r="E47" s="108" t="s">
        <x:v>17</x:v>
      </x:c>
      <x:c r="F47" s="109" t="s">
        <x:v>35</x:v>
      </x:c>
      <x:c r="G47" s="110" t="s">
        <x:v>8</x:v>
      </x:c>
      <x:c r="H47" s="111" t="s">
        <x:v>34</x:v>
      </x:c>
      <x:c r="I47" s="112" t="s">
        <x:v>49</x:v>
      </x:c>
      <x:c r="J47" s="65">
        <x:v>10</x:v>
      </x:c>
      <x:c r="K47" s="65">
        <x:v>20</x:v>
      </x:c>
      <x:c r="L47" s="65">
        <x:v>40</x:v>
      </x:c>
      <x:c r="M47" s="65">
        <x:v>80</x:v>
      </x:c>
      <x:c r="N47" s="65">
        <x:v>100</x:v>
      </x:c>
      <x:c r="O47" s="116" t="str">
        <x:f>IF(P47&gt;=250,"SSS",IF(P47&gt;=200,"SS",IF(P47&gt;=140,"S",IF(P47&gt;=100,"A",IF(P47&gt;=60,"B","없음")))))</x:f>
        <x:v>없음</x:v>
      </x:c>
      <x:c r="P47" s="118"/>
    </x:row>
    <x:row r="48" spans="2:16" ht="16.75">
      <x:c r="B48" s="7">
        <x:v>42</x:v>
      </x:c>
      <x:c r="C48" s="5" t="s">
        <x:v>14</x:v>
      </x:c>
      <x:c r="D48" s="8" t="s">
        <x:v>14</x:v>
      </x:c>
      <x:c r="E48" s="6" t="s">
        <x:v>105</x:v>
      </x:c>
      <x:c r="F48" s="5"/>
      <x:c r="G48" s="9"/>
      <x:c r="H48" s="6" t="s">
        <x:v>33</x:v>
      </x:c>
      <x:c r="I48" s="5" t="s">
        <x:v>153</x:v>
      </x:c>
      <x:c r="J48" s="8">
        <x:v>5</x:v>
      </x:c>
      <x:c r="K48" s="8">
        <x:v>10</x:v>
      </x:c>
      <x:c r="L48" s="8">
        <x:v>15</x:v>
      </x:c>
      <x:c r="M48" s="8">
        <x:v>20</x:v>
      </x:c>
      <x:c r="N48" s="8" t="s">
        <x:v>11</x:v>
      </x:c>
      <x:c r="O48" s="119" t="str">
        <x:f>IF(P48&gt;=120,"SS",IF(P48&gt;=70,"S",IF(P48&gt;=50,"A",IF(P48&gt;=30,"B","없음"))))</x:f>
        <x:v>없음</x:v>
      </x:c>
      <x:c r="P48" s="120"/>
    </x:row>
    <x:row r="50" spans="14:16" ht="17.149999999999999">
      <x:c r="N50" s="62" t="s">
        <x:v>132</x:v>
      </x:c>
      <x:c r="O50" s="70">
        <x:f>SUM(P6:P47)</x:f>
        <x:v>0</x:v>
      </x:c>
      <x:c r="P50" s="71"/>
    </x:row>
  </x:sheetData>
  <x:autoFilter ref="A5:P48"/>
  <x:mergeCells count="35">
    <x:mergeCell ref="B2:P3"/>
    <x:mergeCell ref="G6:G8"/>
    <x:mergeCell ref="H6:H8"/>
    <x:mergeCell ref="F9:F11"/>
    <x:mergeCell ref="G9:G11"/>
    <x:mergeCell ref="H9:H11"/>
    <x:mergeCell ref="H15:H17"/>
    <x:mergeCell ref="F6:F8"/>
    <x:mergeCell ref="F15:F17"/>
    <x:mergeCell ref="F12:F14"/>
    <x:mergeCell ref="G12:G14"/>
    <x:mergeCell ref="H12:H14"/>
    <x:mergeCell ref="G15:G17"/>
    <x:mergeCell ref="F18:F20"/>
    <x:mergeCell ref="G18:G20"/>
    <x:mergeCell ref="H18:H20"/>
    <x:mergeCell ref="G22:G26"/>
    <x:mergeCell ref="H22:H26"/>
    <x:mergeCell ref="F22:F26"/>
    <x:mergeCell ref="G33:G36"/>
    <x:mergeCell ref="F33:F36"/>
    <x:mergeCell ref="C6:C20"/>
    <x:mergeCell ref="D6:D8"/>
    <x:mergeCell ref="D9:D11"/>
    <x:mergeCell ref="D12:D14"/>
    <x:mergeCell ref="D15:D17"/>
    <x:mergeCell ref="D18:D20"/>
    <x:mergeCell ref="C21:C26"/>
    <x:mergeCell ref="D21:D22"/>
    <x:mergeCell ref="C27:C32"/>
    <x:mergeCell ref="D28:D29"/>
    <x:mergeCell ref="C33:C39"/>
    <x:mergeCell ref="D37:D38"/>
    <x:mergeCell ref="C40:C42"/>
    <x:mergeCell ref="C45:C46"/>
  </x:mergeCells>
  <x:pageMargins left="0.69986110925674438" right="0.69986110925674438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2014</ep:Application>
  <ep:TitlesOfParts>
    <vt:vector size="1" baseType="lpstr">
      <vt:lpstr>링크,유니온</vt:lpstr>
    </vt:vector>
  </ep:TitlesOfParts>
  <ep:AppVersion>0900.0100.01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Jiung</cp:lastModifiedBy>
  <cp:revision>33</cp:revision>
  <cp:lastPrinted>2018-05-26T14:40:16.000</cp:lastPrinted>
  <dcterms:created xsi:type="dcterms:W3CDTF">2018-05-26T13:46:27.000</dcterms:created>
  <dcterms:modified xsi:type="dcterms:W3CDTF">2019-08-12T01:40:50.430</dcterms:modified>
</cp:coreProperties>
</file>